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0230" windowHeight="8490" activeTab="1"/>
  </bookViews>
  <sheets>
    <sheet name="МРЭ математика базовый уровень" sheetId="6" r:id="rId1"/>
    <sheet name="МРЭ математика профильный уров." sheetId="7" r:id="rId2"/>
    <sheet name="результаты МРЭ претенд. на мед." sheetId="8" r:id="rId3"/>
  </sheets>
  <calcPr calcId="125725"/>
</workbook>
</file>

<file path=xl/calcChain.xml><?xml version="1.0" encoding="utf-8"?>
<calcChain xmlns="http://schemas.openxmlformats.org/spreadsheetml/2006/main">
  <c r="G83" i="8"/>
  <c r="F83"/>
  <c r="E83"/>
</calcChain>
</file>

<file path=xl/sharedStrings.xml><?xml version="1.0" encoding="utf-8"?>
<sst xmlns="http://schemas.openxmlformats.org/spreadsheetml/2006/main" count="548" uniqueCount="182">
  <si>
    <t>"2"</t>
  </si>
  <si>
    <t>"3"</t>
  </si>
  <si>
    <t>"4"</t>
  </si>
  <si>
    <t>"5"</t>
  </si>
  <si>
    <t>Количество участников  выполнивших задание</t>
  </si>
  <si>
    <t>количество участников набравших баллы</t>
  </si>
  <si>
    <t>количество участников получивших отметки</t>
  </si>
  <si>
    <t>за вводную к/р</t>
  </si>
  <si>
    <t>за МРЭ</t>
  </si>
  <si>
    <t>Сокращенное название ОУ (с указанием населенного пункта)</t>
  </si>
  <si>
    <t>Количество 11-х классов</t>
  </si>
  <si>
    <t>Количество обучающихся в 11-х классах</t>
  </si>
  <si>
    <t>0-6</t>
  </si>
  <si>
    <t>7-11</t>
  </si>
  <si>
    <t>12-16</t>
  </si>
  <si>
    <t>Количество выполнявших МРЭ по математике базового уровня</t>
  </si>
  <si>
    <t>количество обучающихся 11-х классов, выбравших экзамен по математике базового  уровня</t>
  </si>
  <si>
    <t>% качества выполнявших МРЭ базового уровня</t>
  </si>
  <si>
    <t>за I полугодие 11-го класса</t>
  </si>
  <si>
    <t>МРЭ математика базовый уровень</t>
  </si>
  <si>
    <t>№ п/п</t>
  </si>
  <si>
    <t>17-21</t>
  </si>
  <si>
    <t>количество участников набравших баллы (по 100- балльной шкале)</t>
  </si>
  <si>
    <t>количество участников получивших отметки ("2" - 0-26 б; "3" - 27-49 б; "4" - 50-67 б; "5" - 68-100 б)</t>
  </si>
  <si>
    <t>Ф.И.О. обучающихся, набравших 100 баллов</t>
  </si>
  <si>
    <t>количество участников верно выполнивших задания I части</t>
  </si>
  <si>
    <t>Количества участников набравших за задание:</t>
  </si>
  <si>
    <t>№ 13</t>
  </si>
  <si>
    <t>№ 16</t>
  </si>
  <si>
    <t>№ 17</t>
  </si>
  <si>
    <t>№ 18</t>
  </si>
  <si>
    <t>0б</t>
  </si>
  <si>
    <t>1б</t>
  </si>
  <si>
    <t>2б</t>
  </si>
  <si>
    <t>3б</t>
  </si>
  <si>
    <t>4б</t>
  </si>
  <si>
    <t>0-26</t>
  </si>
  <si>
    <t>27-49</t>
  </si>
  <si>
    <t>50-67</t>
  </si>
  <si>
    <t>68-100</t>
  </si>
  <si>
    <t xml:space="preserve">"2" </t>
  </si>
  <si>
    <t>нет</t>
  </si>
  <si>
    <t>количество обучающихся 11-х классов, выбравших экзамен по математике профильного уровня</t>
  </si>
  <si>
    <t>Количество выполнявших МРЭ по математике профильного уровня</t>
  </si>
  <si>
    <t>% выполнявших МРЭ от количества обучающихся, выбравших экзамен по математике базового уровня</t>
  </si>
  <si>
    <t>% выполнявших МРЭ от количества обучающихся, выбравших экзамен по математике профильного уровня</t>
  </si>
  <si>
    <t>№ 12</t>
  </si>
  <si>
    <t>№14</t>
  </si>
  <si>
    <t>№ 15</t>
  </si>
  <si>
    <t>% обученности выполнявших МРЭ базового уровня</t>
  </si>
  <si>
    <t>% качества выполнявших МРЭ профильного уровня</t>
  </si>
  <si>
    <t>% обученности выполнявших МРЭ профильного уровня</t>
  </si>
  <si>
    <t>Результаты МРЭ по математике базового и профильного уровня претендентов на медали</t>
  </si>
  <si>
    <t>Список кандидатов на медаль "За особые успехи в учении", золотую или серебряную медаль Ставропольского края "За особые успехи в обучении"</t>
  </si>
  <si>
    <t>Ф.И.О. ученика (полнистью в соответствии с паспортными данными)</t>
  </si>
  <si>
    <t>Наименование образовательной организа-ции (полностью) по Уставу, муниципальное образование</t>
  </si>
  <si>
    <t>Медаль "За особые успехи в учении" (да, нет)</t>
  </si>
  <si>
    <t>Золотая медаль Ставропольского края "За особые успехи в обучении"</t>
  </si>
  <si>
    <t>Серебряная медаль Ставропольского края "За особые успехи в обучении"</t>
  </si>
  <si>
    <t>1</t>
  </si>
  <si>
    <t>Ассоров Константин Михайлович</t>
  </si>
  <si>
    <t>Муниципальное бюджетное общеобразовательное учреждение средняя общеобразовательная школа № 1  г. Минеральные Воды, Минераловодский городской округ</t>
  </si>
  <si>
    <t>да</t>
  </si>
  <si>
    <t>2</t>
  </si>
  <si>
    <t>Оганесян Артем Артурович</t>
  </si>
  <si>
    <t>Савадян Маргарита Камоевна</t>
  </si>
  <si>
    <t>Саркисян Баграт Юрьевич</t>
  </si>
  <si>
    <t xml:space="preserve">
Казарова Жанна Григорьевна</t>
  </si>
  <si>
    <t>Муниципальное бюджетное общеобразовательное учреждение лицей № 3 г. Минеральные Воды, Минераловодский городской округ</t>
  </si>
  <si>
    <t>Мирзоян Карина Самвеловна</t>
  </si>
  <si>
    <t>Домашенко Анастасия Павловна</t>
  </si>
  <si>
    <t>Муниципальное бюджетное общеобразовательное учреждение средняя общеобразовательная школа №4 имени Андрея Скрябина пос. Анджиевский Минераловодского района</t>
  </si>
  <si>
    <t>Колотаева Елизавета Евгеньевна</t>
  </si>
  <si>
    <t>Муниципальное бюджетное общеобразовательное учреждение средняя общеобразовательная школа №4 имени Андрея Скрябина пос. Анджиевский Минераловодского района, Минераловодский городской округ</t>
  </si>
  <si>
    <t>Стригунова Мария Геннадьевна</t>
  </si>
  <si>
    <t>муниципальное бюджетное общеобразовательное учреждение средняя общеобразовательная школа № 5 г. Минеральные Воды, Минераловодский городской округ</t>
  </si>
  <si>
    <t>Восканян Ирма Романовна</t>
  </si>
  <si>
    <t>Муниципальное бюджетное общеобразовательное учреждение средняя общеобразовательная школа № 6 г. Минеральные Воды, Минераловодский городской округ</t>
  </si>
  <si>
    <t>Восканян Тамара Романовна</t>
  </si>
  <si>
    <t>Осипян Александр Владимирович</t>
  </si>
  <si>
    <t xml:space="preserve">Ажисламов Ислам Нариманович
</t>
  </si>
  <si>
    <t>Муниципальное бюджетное общеобразовательное учреждение средняя общеобразовательная школа № 7  г. Минеральные Воды, Минераловодский городской округ</t>
  </si>
  <si>
    <r>
      <t xml:space="preserve">
</t>
    </r>
    <r>
      <rPr>
        <sz val="10"/>
        <rFont val="Times New Roman"/>
        <family val="1"/>
        <charset val="204"/>
      </rPr>
      <t>Маркосян Николай Грантикович</t>
    </r>
  </si>
  <si>
    <t>Ложкина Виктория сергеевна</t>
  </si>
  <si>
    <t>муниципальное бюджетное общеобразовательное учреждение средняя общеобразовательная школа № 20 г. Минеральные Воды, Минераловодский городской округ</t>
  </si>
  <si>
    <t>Магомедова Алина Алиевна</t>
  </si>
  <si>
    <t>3</t>
  </si>
  <si>
    <t>Мирзоян Надежда Альбертовна</t>
  </si>
  <si>
    <t>4</t>
  </si>
  <si>
    <t>Ткачева Ксения Сергеевна</t>
  </si>
  <si>
    <t>5</t>
  </si>
  <si>
    <t>Чилингарян Сона Левоновна</t>
  </si>
  <si>
    <t>6</t>
  </si>
  <si>
    <t>Юрьев Роман Андреевич</t>
  </si>
  <si>
    <t>Мовсисян  Никита Максимович</t>
  </si>
  <si>
    <t>муниципальное бюджетное общеобразовательное учреждение гимназия № 103 г. Минеральные Воды, Минераловодский городской округ</t>
  </si>
  <si>
    <t>Сухиашвили  София Георгиевна</t>
  </si>
  <si>
    <t>муниципальное бюджетное общеобразовательное учреждение гимназия № 103 г. Минеральные Воды</t>
  </si>
  <si>
    <t>Урусова  Вероника Анатольевна</t>
  </si>
  <si>
    <t>Филипповская  Екатерина Владимировна</t>
  </si>
  <si>
    <t>Хряпова  Дарья Сергеевна</t>
  </si>
  <si>
    <t>Бугаева  Елизавета Валерьевна</t>
  </si>
  <si>
    <t>Вышегородцев  Игорь Юрьевич</t>
  </si>
  <si>
    <t>Дельяниди  Анастасия Васильевна</t>
  </si>
  <si>
    <t>Дельяниди  Анна Васильевна</t>
  </si>
  <si>
    <t>Ошуркова  Мария Сергеевна</t>
  </si>
  <si>
    <t>Павловская  Милена Рафаэльевна</t>
  </si>
  <si>
    <t>Прокофьев  Илья Анатольевич</t>
  </si>
  <si>
    <t>Родимкина  Виталина Витальевна</t>
  </si>
  <si>
    <t>Шабанов  Даниил Вячеславович</t>
  </si>
  <si>
    <t>Ясько  Анастасия Юрьевна</t>
  </si>
  <si>
    <t xml:space="preserve"> Агабекян Рената Артуровна
                                                                                 </t>
  </si>
  <si>
    <t>Муниципальное бюджетное общеобразовательное учреждение лицей №104 г. Минеральные Воды, Минераловодский городской округ</t>
  </si>
  <si>
    <t xml:space="preserve"> Кобзарева Татьяна Алексеевна
                                                                                 </t>
  </si>
  <si>
    <t xml:space="preserve"> Кузьминов Христофор Владимирович
                                                                                 </t>
  </si>
  <si>
    <t xml:space="preserve">Литвиненко Владимир Александрович
                                                                                 </t>
  </si>
  <si>
    <t xml:space="preserve"> Рожков Геннадий Сергеевич
                                                                                 </t>
  </si>
  <si>
    <t xml:space="preserve"> Тер-Мартиросова Алина Артуровна
                                                                                 </t>
  </si>
  <si>
    <t>7</t>
  </si>
  <si>
    <t xml:space="preserve"> Штырева Наталья Константиновна 
                                                                                 </t>
  </si>
  <si>
    <t>8</t>
  </si>
  <si>
    <t xml:space="preserve"> Крылов Артем Вадимович </t>
  </si>
  <si>
    <t>9</t>
  </si>
  <si>
    <t xml:space="preserve"> Шкарупа Дарья Евгеньевна 
                                                                                 </t>
  </si>
  <si>
    <t>Вакуленко Марк Васильевич</t>
  </si>
  <si>
    <t>муниципальное бюджетное общеобразовательное учреждение средняя общеобразовательная школа № 111 г. Минеральные Воды</t>
  </si>
  <si>
    <t>Макеева Диана Фуадовна</t>
  </si>
  <si>
    <t>Акопян Эвелина Сарменовна</t>
  </si>
  <si>
    <t>Гюрджян Анна Магакеловна</t>
  </si>
  <si>
    <t>Носенко Ольга Игоревна</t>
  </si>
  <si>
    <t>Садовская Валерия Сергеевна</t>
  </si>
  <si>
    <t>Тришкина Мария Андреевна</t>
  </si>
  <si>
    <t>Трубчанинова Дарья Сергеевна</t>
  </si>
  <si>
    <t>Самодинов Ромазан Алибекович</t>
  </si>
  <si>
    <t>Муниципальное бюджетное общеобразовательное учреждение средняя общеобразовательная школа № 1 с.Канглы, Минераловодский городской округ</t>
  </si>
  <si>
    <t>Муллавалиева Белла Рустамовна</t>
  </si>
  <si>
    <t>Дарманов Солтанбек Шамильевич</t>
  </si>
  <si>
    <t>Адисова Амина Руслановна</t>
  </si>
  <si>
    <t xml:space="preserve">
Асирян Анита Наримановна</t>
  </si>
  <si>
    <t>Муниципальное бюджетное общеобразовательное учреждение средняя общеобразовательная школа № 3  с. Гражданское, Минераловодский городской округ</t>
  </si>
  <si>
    <t>Марукян Греда Жираировна</t>
  </si>
  <si>
    <t>Муниципальное бюджетное общеобразовательное учреждение средняя общеобразовательная школа № 3  с. Гражданское,  Минераловодский городской округ</t>
  </si>
  <si>
    <t>Полтачева Милена Валерьевна</t>
  </si>
  <si>
    <t xml:space="preserve">
Макеева Валерия Егоровна</t>
  </si>
  <si>
    <t>Муниципальное бюджетное общеобразоваельное учреждение средняя общеобразовательная школа № 5 с.Прикумское  Минераловодского района</t>
  </si>
  <si>
    <t>Маловик Анжелика Алексеевна</t>
  </si>
  <si>
    <t>Колесников Владислав Павлович</t>
  </si>
  <si>
    <t>Рашидов Ислам Асланович</t>
  </si>
  <si>
    <t>Муниципальное казенное общеобразовательное учреждение средняя общеобразовательная школа № 6 с.Нагутское Минераловодского района, Минераловодский городской округ</t>
  </si>
  <si>
    <t xml:space="preserve">Торозян Инна Аргамовна </t>
  </si>
  <si>
    <t>Муниципальное бюджетное общеобразовательное учреждение средняя общеобразовательная школа № 8  с. Левокумка, Минераловодский городской округ</t>
  </si>
  <si>
    <t>Янаков Аврам Дмитриевич</t>
  </si>
  <si>
    <t>Муниципальное казённое общеобразовательное учреждение средняя общеобразовательная школа №8 с. Ульяновка Минераловодского района</t>
  </si>
  <si>
    <t>Гимадиева Камилла Руслановна</t>
  </si>
  <si>
    <t>муниципальное бюджетное общеобразовательное учреждение средняя общеобразовательная школа № 11п.Новотерский Минераловодского района , Минераловодский городской округ</t>
  </si>
  <si>
    <t>Москалева Ева Максимовна</t>
  </si>
  <si>
    <t>муниципальное бюджетное общеобразовательное учреждение средняя общеобразовательная школа № 11п.Новотерский Минераловодского района, Минераловодский городской округ</t>
  </si>
  <si>
    <t>Нартова Камила Геннадьевна</t>
  </si>
  <si>
    <t>Шипилов Кирилл Юрьевич</t>
  </si>
  <si>
    <t>Батырсаева Бэлла Маратовна</t>
  </si>
  <si>
    <t>Муниципальное бюджетное общеобразовательное учреждение средняя общеобразовательная школа №14 х.Красный Пахарь Минераловодского района</t>
  </si>
  <si>
    <t>Зекашева Анастасия Темирбековна</t>
  </si>
  <si>
    <t>Ткаченко Валерий Александрович</t>
  </si>
  <si>
    <t>Деканова Ольга Ивановна</t>
  </si>
  <si>
    <t>Муниципальное казенное общеобразовательное учреждение средняя общеобразовательная школа № 18 п.Загорский  Минераловодского района</t>
  </si>
  <si>
    <t>Ширяева Дарья Сергеевна</t>
  </si>
  <si>
    <t>Муниципальное бюджетное общеобразовательное учреждение средняя общеобразовательная школа № 19 с. Побегайловка</t>
  </si>
  <si>
    <t>всего</t>
  </si>
  <si>
    <t>№ по ОО</t>
  </si>
  <si>
    <t>результат МРЭ по русскому языку</t>
  </si>
  <si>
    <t>участвовал (да/нет)</t>
  </si>
  <si>
    <t>количество баллов по 100-балльной шкале</t>
  </si>
  <si>
    <t>результат МРЭ по математике</t>
  </si>
  <si>
    <t>профильный</t>
  </si>
  <si>
    <t>базовый</t>
  </si>
  <si>
    <t>уровень (профильный, базовый)</t>
  </si>
  <si>
    <t>Количество баллов по 100-балльной шкале выполнявших профильный уровень/ оценка по пятибалльной шкале выполнявших базовый уровень</t>
  </si>
  <si>
    <t>ОБРАЗЕЦ</t>
  </si>
  <si>
    <t>Иванова Ирина Петровна</t>
  </si>
  <si>
    <t>Муниципальное бюджетное общеобразовательное учреждение средняя общеобразовательная школа № 33  г. Минеральные Воды, Минераловодский городской округ</t>
  </si>
  <si>
    <t>Сидорова Евнения Ивановна</t>
  </si>
  <si>
    <t>МБОУ СОШ № 7 с. Марьины Колодцы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</si>
</sst>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sz val="16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name val="Calibri"/>
      <family val="2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center" vertical="top"/>
    </xf>
    <xf numFmtId="0" fontId="7" fillId="3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0" fillId="0" borderId="1" xfId="0" applyBorder="1"/>
    <xf numFmtId="0" fontId="2" fillId="4" borderId="1" xfId="0" applyNumberFormat="1" applyFont="1" applyFill="1" applyBorder="1" applyAlignment="1">
      <alignment vertical="top" wrapText="1"/>
    </xf>
    <xf numFmtId="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NumberFormat="1" applyFont="1" applyFill="1" applyBorder="1" applyAlignment="1">
      <alignment horizontal="center" vertical="top" wrapText="1"/>
    </xf>
    <xf numFmtId="0" fontId="3" fillId="4" borderId="1" xfId="0" applyNumberFormat="1" applyFont="1" applyFill="1" applyBorder="1" applyAlignment="1">
      <alignment vertical="center"/>
    </xf>
    <xf numFmtId="0" fontId="4" fillId="4" borderId="1" xfId="0" applyNumberFormat="1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vertical="center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4" fillId="3" borderId="1" xfId="0" applyNumberFormat="1" applyFont="1" applyFill="1" applyBorder="1" applyAlignment="1">
      <alignment vertical="top"/>
    </xf>
    <xf numFmtId="0" fontId="4" fillId="3" borderId="1" xfId="0" applyNumberFormat="1" applyFont="1" applyFill="1" applyBorder="1" applyAlignment="1">
      <alignment horizontal="center" vertical="top"/>
    </xf>
    <xf numFmtId="0" fontId="3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3" borderId="1" xfId="0" applyFont="1" applyFill="1" applyBorder="1"/>
    <xf numFmtId="0" fontId="1" fillId="4" borderId="1" xfId="0" applyFont="1" applyFill="1" applyBorder="1"/>
    <xf numFmtId="0" fontId="2" fillId="4" borderId="1" xfId="0" applyFont="1" applyFill="1" applyBorder="1"/>
    <xf numFmtId="0" fontId="1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3" fillId="3" borderId="1" xfId="0" applyFont="1" applyFill="1" applyBorder="1" applyAlignment="1"/>
    <xf numFmtId="0" fontId="11" fillId="3" borderId="1" xfId="0" applyFont="1" applyFill="1" applyBorder="1" applyAlignment="1"/>
    <xf numFmtId="0" fontId="0" fillId="3" borderId="0" xfId="0" applyFill="1"/>
    <xf numFmtId="0" fontId="11" fillId="3" borderId="1" xfId="0" applyFont="1" applyFill="1" applyBorder="1" applyAlignment="1">
      <alignment horizontal="center"/>
    </xf>
    <xf numFmtId="0" fontId="3" fillId="4" borderId="1" xfId="0" applyFont="1" applyFill="1" applyBorder="1" applyAlignment="1"/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/>
    <xf numFmtId="0" fontId="12" fillId="4" borderId="1" xfId="0" applyFont="1" applyFill="1" applyBorder="1"/>
    <xf numFmtId="0" fontId="0" fillId="0" borderId="1" xfId="0" applyBorder="1" applyAlignment="1">
      <alignment horizontal="center"/>
    </xf>
    <xf numFmtId="49" fontId="15" fillId="3" borderId="1" xfId="0" applyNumberFormat="1" applyFont="1" applyFill="1" applyBorder="1" applyAlignment="1">
      <alignment horizontal="center" wrapText="1"/>
    </xf>
    <xf numFmtId="49" fontId="15" fillId="3" borderId="1" xfId="0" applyNumberFormat="1" applyFont="1" applyFill="1" applyBorder="1" applyAlignment="1">
      <alignment horizontal="left" vertical="top" wrapText="1"/>
    </xf>
    <xf numFmtId="49" fontId="15" fillId="3" borderId="1" xfId="0" applyNumberFormat="1" applyFont="1" applyFill="1" applyBorder="1" applyAlignment="1">
      <alignment vertical="top" wrapText="1"/>
    </xf>
    <xf numFmtId="49" fontId="15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top"/>
    </xf>
    <xf numFmtId="49" fontId="15" fillId="3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/>
    </xf>
    <xf numFmtId="49" fontId="15" fillId="0" borderId="1" xfId="0" applyNumberFormat="1" applyFont="1" applyBorder="1" applyAlignment="1">
      <alignment vertical="top"/>
    </xf>
    <xf numFmtId="49" fontId="14" fillId="3" borderId="1" xfId="0" applyNumberFormat="1" applyFont="1" applyFill="1" applyBorder="1" applyAlignment="1">
      <alignment horizontal="left" vertical="top" wrapText="1"/>
    </xf>
    <xf numFmtId="49" fontId="16" fillId="3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4" borderId="1" xfId="0" applyFont="1" applyFill="1" applyBorder="1" applyAlignment="1">
      <alignment horizont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vertical="top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/>
    <xf numFmtId="49" fontId="15" fillId="3" borderId="1" xfId="0" applyNumberFormat="1" applyFont="1" applyFill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/>
    </xf>
    <xf numFmtId="0" fontId="8" fillId="2" borderId="1" xfId="0" applyFont="1" applyFill="1" applyBorder="1"/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vertical="top" wrapText="1"/>
    </xf>
    <xf numFmtId="0" fontId="16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top" wrapText="1"/>
    </xf>
    <xf numFmtId="0" fontId="2" fillId="4" borderId="5" xfId="0" applyNumberFormat="1" applyFont="1" applyFill="1" applyBorder="1" applyAlignment="1">
      <alignment horizontal="center" vertical="top" wrapText="1"/>
    </xf>
    <xf numFmtId="0" fontId="2" fillId="4" borderId="6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3" xfId="0" applyNumberFormat="1" applyFont="1" applyFill="1" applyBorder="1" applyAlignment="1">
      <alignment horizontal="center" vertical="top" wrapText="1"/>
    </xf>
    <xf numFmtId="0" fontId="2" fillId="3" borderId="13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4"/>
  <sheetViews>
    <sheetView zoomScale="90" zoomScaleNormal="90" workbookViewId="0">
      <selection activeCell="AN18" sqref="AN18"/>
    </sheetView>
  </sheetViews>
  <sheetFormatPr defaultRowHeight="15"/>
  <cols>
    <col min="2" max="2" width="64" customWidth="1"/>
    <col min="3" max="3" width="9" bestFit="1" customWidth="1"/>
    <col min="4" max="4" width="18.42578125" customWidth="1"/>
    <col min="5" max="5" width="24.42578125" customWidth="1"/>
    <col min="6" max="6" width="20.42578125" customWidth="1"/>
    <col min="7" max="7" width="30" customWidth="1"/>
    <col min="8" max="26" width="9" bestFit="1" customWidth="1"/>
    <col min="27" max="27" width="9" customWidth="1"/>
    <col min="28" max="36" width="9" bestFit="1" customWidth="1"/>
    <col min="37" max="37" width="11.85546875" customWidth="1"/>
    <col min="38" max="38" width="17.7109375" bestFit="1" customWidth="1"/>
    <col min="39" max="39" width="17.7109375" customWidth="1"/>
    <col min="40" max="41" width="13.140625" customWidth="1"/>
    <col min="42" max="42" width="13.7109375" customWidth="1"/>
  </cols>
  <sheetData>
    <row r="1" spans="1:42" ht="23.45" customHeight="1">
      <c r="B1" s="9" t="s">
        <v>19</v>
      </c>
    </row>
    <row r="2" spans="1:42" ht="81.599999999999994" customHeight="1">
      <c r="A2" s="72" t="s">
        <v>20</v>
      </c>
      <c r="B2" s="77" t="s">
        <v>9</v>
      </c>
      <c r="C2" s="79" t="s">
        <v>10</v>
      </c>
      <c r="D2" s="81" t="s">
        <v>11</v>
      </c>
      <c r="E2" s="79" t="s">
        <v>16</v>
      </c>
      <c r="F2" s="83" t="s">
        <v>15</v>
      </c>
      <c r="G2" s="85" t="s">
        <v>44</v>
      </c>
      <c r="H2" s="87" t="s">
        <v>4</v>
      </c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9"/>
      <c r="AC2" s="73" t="s">
        <v>5</v>
      </c>
      <c r="AD2" s="74"/>
      <c r="AE2" s="74"/>
      <c r="AF2" s="75"/>
      <c r="AG2" s="73" t="s">
        <v>6</v>
      </c>
      <c r="AH2" s="74"/>
      <c r="AI2" s="74"/>
      <c r="AJ2" s="75"/>
      <c r="AK2" s="73" t="s">
        <v>17</v>
      </c>
      <c r="AL2" s="74"/>
      <c r="AM2" s="75"/>
      <c r="AN2" s="76" t="s">
        <v>49</v>
      </c>
      <c r="AO2" s="76"/>
      <c r="AP2" s="76"/>
    </row>
    <row r="3" spans="1:42" ht="69.599999999999994" customHeight="1">
      <c r="A3" s="72"/>
      <c r="B3" s="78"/>
      <c r="C3" s="80"/>
      <c r="D3" s="82"/>
      <c r="E3" s="80"/>
      <c r="F3" s="84"/>
      <c r="G3" s="86"/>
      <c r="H3" s="2">
        <v>1</v>
      </c>
      <c r="I3" s="3">
        <v>2</v>
      </c>
      <c r="J3" s="2">
        <v>3</v>
      </c>
      <c r="K3" s="3">
        <v>4</v>
      </c>
      <c r="L3" s="2">
        <v>5</v>
      </c>
      <c r="M3" s="3">
        <v>6</v>
      </c>
      <c r="N3" s="2">
        <v>7</v>
      </c>
      <c r="O3" s="3">
        <v>8</v>
      </c>
      <c r="P3" s="2">
        <v>9</v>
      </c>
      <c r="Q3" s="3">
        <v>10</v>
      </c>
      <c r="R3" s="2">
        <v>11</v>
      </c>
      <c r="S3" s="3">
        <v>12</v>
      </c>
      <c r="T3" s="2">
        <v>13</v>
      </c>
      <c r="U3" s="3">
        <v>14</v>
      </c>
      <c r="V3" s="2">
        <v>15</v>
      </c>
      <c r="W3" s="3">
        <v>16</v>
      </c>
      <c r="X3" s="2">
        <v>17</v>
      </c>
      <c r="Y3" s="3">
        <v>18</v>
      </c>
      <c r="Z3" s="2">
        <v>19</v>
      </c>
      <c r="AA3" s="2">
        <v>20</v>
      </c>
      <c r="AB3" s="3">
        <v>21</v>
      </c>
      <c r="AC3" s="14" t="s">
        <v>12</v>
      </c>
      <c r="AD3" s="21" t="s">
        <v>13</v>
      </c>
      <c r="AE3" s="16" t="s">
        <v>14</v>
      </c>
      <c r="AF3" s="23" t="s">
        <v>21</v>
      </c>
      <c r="AG3" s="14" t="s">
        <v>0</v>
      </c>
      <c r="AH3" s="23" t="s">
        <v>1</v>
      </c>
      <c r="AI3" s="14" t="s">
        <v>2</v>
      </c>
      <c r="AJ3" s="23" t="s">
        <v>3</v>
      </c>
      <c r="AK3" s="19" t="s">
        <v>8</v>
      </c>
      <c r="AL3" s="24" t="s">
        <v>7</v>
      </c>
      <c r="AM3" s="19" t="s">
        <v>18</v>
      </c>
      <c r="AN3" s="24" t="s">
        <v>8</v>
      </c>
      <c r="AO3" s="19" t="s">
        <v>7</v>
      </c>
      <c r="AP3" s="24" t="s">
        <v>18</v>
      </c>
    </row>
    <row r="4" spans="1:42" ht="29.25" customHeight="1">
      <c r="A4" s="10">
        <v>1</v>
      </c>
      <c r="B4" s="1" t="s">
        <v>181</v>
      </c>
      <c r="C4" s="11">
        <v>1</v>
      </c>
      <c r="D4" s="4">
        <v>5</v>
      </c>
      <c r="E4" s="13">
        <v>3</v>
      </c>
      <c r="F4" s="4">
        <v>3</v>
      </c>
      <c r="G4" s="12">
        <v>1</v>
      </c>
      <c r="H4" s="4">
        <v>3</v>
      </c>
      <c r="I4" s="6">
        <v>3</v>
      </c>
      <c r="J4" s="6">
        <v>3</v>
      </c>
      <c r="K4" s="6">
        <v>3</v>
      </c>
      <c r="L4" s="6">
        <v>3</v>
      </c>
      <c r="M4" s="6">
        <v>0</v>
      </c>
      <c r="N4" s="6">
        <v>1</v>
      </c>
      <c r="O4" s="6">
        <v>2</v>
      </c>
      <c r="P4" s="6">
        <v>1</v>
      </c>
      <c r="Q4" s="6">
        <v>2</v>
      </c>
      <c r="R4" s="6">
        <v>2</v>
      </c>
      <c r="S4" s="6">
        <v>3</v>
      </c>
      <c r="T4" s="6">
        <v>2</v>
      </c>
      <c r="U4" s="6">
        <v>2</v>
      </c>
      <c r="V4" s="6">
        <v>2</v>
      </c>
      <c r="W4" s="6">
        <v>1</v>
      </c>
      <c r="X4" s="6">
        <v>2</v>
      </c>
      <c r="Y4" s="7">
        <v>2</v>
      </c>
      <c r="Z4" s="7">
        <v>0</v>
      </c>
      <c r="AA4" s="7">
        <v>0</v>
      </c>
      <c r="AB4" s="7">
        <v>1</v>
      </c>
      <c r="AC4" s="15">
        <v>0</v>
      </c>
      <c r="AD4" s="22">
        <v>1</v>
      </c>
      <c r="AE4" s="17" t="s">
        <v>59</v>
      </c>
      <c r="AF4" s="8">
        <v>1</v>
      </c>
      <c r="AG4" s="18">
        <v>0</v>
      </c>
      <c r="AH4" s="8">
        <v>1</v>
      </c>
      <c r="AI4" s="18">
        <v>1</v>
      </c>
      <c r="AJ4" s="8">
        <v>1</v>
      </c>
      <c r="AK4" s="20">
        <v>67</v>
      </c>
      <c r="AL4" s="25">
        <v>33</v>
      </c>
      <c r="AM4" s="20">
        <v>67</v>
      </c>
      <c r="AN4" s="25">
        <v>100</v>
      </c>
      <c r="AO4" s="20">
        <v>100</v>
      </c>
      <c r="AP4" s="25">
        <v>100</v>
      </c>
    </row>
  </sheetData>
  <mergeCells count="12">
    <mergeCell ref="A2:A3"/>
    <mergeCell ref="AC2:AF2"/>
    <mergeCell ref="AG2:AJ2"/>
    <mergeCell ref="AN2:AP2"/>
    <mergeCell ref="B2:B3"/>
    <mergeCell ref="C2:C3"/>
    <mergeCell ref="D2:D3"/>
    <mergeCell ref="F2:F3"/>
    <mergeCell ref="G2:G3"/>
    <mergeCell ref="H2:AB2"/>
    <mergeCell ref="E2:E3"/>
    <mergeCell ref="AK2:A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H5"/>
  <sheetViews>
    <sheetView tabSelected="1" topLeftCell="AI1" zoomScale="81" zoomScaleNormal="81" workbookViewId="0">
      <selection activeCell="BF13" sqref="BF13"/>
    </sheetView>
  </sheetViews>
  <sheetFormatPr defaultRowHeight="15"/>
  <cols>
    <col min="2" max="2" width="28.85546875" customWidth="1"/>
    <col min="3" max="3" width="14.140625" customWidth="1"/>
    <col min="4" max="4" width="16" customWidth="1"/>
    <col min="5" max="5" width="30.28515625" customWidth="1"/>
    <col min="6" max="6" width="28.140625" customWidth="1"/>
    <col min="7" max="7" width="31.85546875" customWidth="1"/>
    <col min="8" max="8" width="6.140625" customWidth="1"/>
    <col min="9" max="9" width="6.42578125" customWidth="1"/>
    <col min="10" max="10" width="6.140625" customWidth="1"/>
    <col min="11" max="11" width="5.85546875" customWidth="1"/>
    <col min="12" max="12" width="5.140625" customWidth="1"/>
    <col min="13" max="13" width="5.7109375" customWidth="1"/>
    <col min="14" max="16" width="5.28515625" customWidth="1"/>
    <col min="17" max="17" width="5.140625" customWidth="1"/>
    <col min="18" max="18" width="5.7109375" customWidth="1"/>
    <col min="19" max="45" width="6.28515625" customWidth="1"/>
    <col min="46" max="53" width="8.85546875" style="36"/>
    <col min="54" max="55" width="14.28515625" customWidth="1"/>
    <col min="56" max="56" width="15.85546875" customWidth="1"/>
    <col min="57" max="58" width="18" customWidth="1"/>
    <col min="59" max="59" width="19.28515625" customWidth="1"/>
    <col min="60" max="60" width="29.7109375" customWidth="1"/>
  </cols>
  <sheetData>
    <row r="1" spans="1:60" ht="40.9" customHeight="1">
      <c r="A1" s="72" t="s">
        <v>20</v>
      </c>
      <c r="B1" s="76" t="s">
        <v>9</v>
      </c>
      <c r="C1" s="90" t="s">
        <v>10</v>
      </c>
      <c r="D1" s="91" t="s">
        <v>11</v>
      </c>
      <c r="E1" s="81" t="s">
        <v>42</v>
      </c>
      <c r="F1" s="85" t="s">
        <v>43</v>
      </c>
      <c r="G1" s="83" t="s">
        <v>45</v>
      </c>
      <c r="H1" s="73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5"/>
      <c r="AT1" s="90" t="s">
        <v>22</v>
      </c>
      <c r="AU1" s="90"/>
      <c r="AV1" s="90"/>
      <c r="AW1" s="90"/>
      <c r="AX1" s="90" t="s">
        <v>23</v>
      </c>
      <c r="AY1" s="90"/>
      <c r="AZ1" s="90"/>
      <c r="BA1" s="90"/>
      <c r="BB1" s="73" t="s">
        <v>50</v>
      </c>
      <c r="BC1" s="74"/>
      <c r="BD1" s="75"/>
      <c r="BE1" s="76" t="s">
        <v>51</v>
      </c>
      <c r="BF1" s="76"/>
      <c r="BG1" s="76"/>
      <c r="BH1" s="94" t="s">
        <v>24</v>
      </c>
    </row>
    <row r="2" spans="1:60" ht="21" customHeight="1">
      <c r="A2" s="72"/>
      <c r="B2" s="76"/>
      <c r="C2" s="90"/>
      <c r="D2" s="91"/>
      <c r="E2" s="103"/>
      <c r="F2" s="92"/>
      <c r="G2" s="93"/>
      <c r="H2" s="95" t="s">
        <v>25</v>
      </c>
      <c r="I2" s="96"/>
      <c r="J2" s="96"/>
      <c r="K2" s="96"/>
      <c r="L2" s="96"/>
      <c r="M2" s="96"/>
      <c r="N2" s="96"/>
      <c r="O2" s="96"/>
      <c r="P2" s="96"/>
      <c r="Q2" s="96"/>
      <c r="R2" s="96"/>
      <c r="S2" s="99" t="s">
        <v>26</v>
      </c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1"/>
      <c r="AT2" s="90"/>
      <c r="AU2" s="90"/>
      <c r="AV2" s="90"/>
      <c r="AW2" s="90"/>
      <c r="AX2" s="90"/>
      <c r="AY2" s="90"/>
      <c r="AZ2" s="90"/>
      <c r="BA2" s="90"/>
      <c r="BB2" s="79" t="s">
        <v>8</v>
      </c>
      <c r="BC2" s="81" t="s">
        <v>7</v>
      </c>
      <c r="BD2" s="79" t="s">
        <v>18</v>
      </c>
      <c r="BE2" s="81" t="s">
        <v>8</v>
      </c>
      <c r="BF2" s="79" t="s">
        <v>7</v>
      </c>
      <c r="BG2" s="81" t="s">
        <v>18</v>
      </c>
      <c r="BH2" s="94"/>
    </row>
    <row r="3" spans="1:60" ht="40.9" customHeight="1">
      <c r="A3" s="72"/>
      <c r="B3" s="76"/>
      <c r="C3" s="90"/>
      <c r="D3" s="91"/>
      <c r="E3" s="103"/>
      <c r="F3" s="92"/>
      <c r="G3" s="93"/>
      <c r="H3" s="97"/>
      <c r="I3" s="98"/>
      <c r="J3" s="98"/>
      <c r="K3" s="98"/>
      <c r="L3" s="98"/>
      <c r="M3" s="98"/>
      <c r="N3" s="98"/>
      <c r="O3" s="98"/>
      <c r="P3" s="98"/>
      <c r="Q3" s="98"/>
      <c r="R3" s="98"/>
      <c r="S3" s="104" t="s">
        <v>46</v>
      </c>
      <c r="T3" s="105"/>
      <c r="U3" s="105"/>
      <c r="V3" s="106" t="s">
        <v>27</v>
      </c>
      <c r="W3" s="106"/>
      <c r="X3" s="106"/>
      <c r="Y3" s="107"/>
      <c r="Z3" s="108" t="s">
        <v>47</v>
      </c>
      <c r="AA3" s="109"/>
      <c r="AB3" s="110"/>
      <c r="AC3" s="111" t="s">
        <v>48</v>
      </c>
      <c r="AD3" s="112"/>
      <c r="AE3" s="112"/>
      <c r="AF3" s="104" t="s">
        <v>28</v>
      </c>
      <c r="AG3" s="105"/>
      <c r="AH3" s="105"/>
      <c r="AI3" s="113"/>
      <c r="AJ3" s="114" t="s">
        <v>29</v>
      </c>
      <c r="AK3" s="115"/>
      <c r="AL3" s="115"/>
      <c r="AM3" s="115"/>
      <c r="AN3" s="116"/>
      <c r="AO3" s="117" t="s">
        <v>30</v>
      </c>
      <c r="AP3" s="118"/>
      <c r="AQ3" s="118"/>
      <c r="AR3" s="118"/>
      <c r="AS3" s="118"/>
      <c r="AT3" s="90"/>
      <c r="AU3" s="90"/>
      <c r="AV3" s="90"/>
      <c r="AW3" s="90"/>
      <c r="AX3" s="90"/>
      <c r="AY3" s="90"/>
      <c r="AZ3" s="90"/>
      <c r="BA3" s="90"/>
      <c r="BB3" s="102"/>
      <c r="BC3" s="103"/>
      <c r="BD3" s="102"/>
      <c r="BE3" s="103"/>
      <c r="BF3" s="102"/>
      <c r="BG3" s="103"/>
      <c r="BH3" s="94"/>
    </row>
    <row r="4" spans="1:60" ht="67.150000000000006" customHeight="1">
      <c r="A4" s="72"/>
      <c r="B4" s="76"/>
      <c r="C4" s="90"/>
      <c r="D4" s="91"/>
      <c r="E4" s="82"/>
      <c r="F4" s="86"/>
      <c r="G4" s="84"/>
      <c r="H4" s="28">
        <v>1</v>
      </c>
      <c r="I4" s="28">
        <v>2</v>
      </c>
      <c r="J4" s="28">
        <v>3</v>
      </c>
      <c r="K4" s="28">
        <v>4</v>
      </c>
      <c r="L4" s="28">
        <v>5</v>
      </c>
      <c r="M4" s="28">
        <v>6</v>
      </c>
      <c r="N4" s="28">
        <v>7</v>
      </c>
      <c r="O4" s="28">
        <v>8</v>
      </c>
      <c r="P4" s="28">
        <v>9</v>
      </c>
      <c r="Q4" s="28">
        <v>10</v>
      </c>
      <c r="R4" s="28">
        <v>11</v>
      </c>
      <c r="S4" s="30" t="s">
        <v>31</v>
      </c>
      <c r="T4" s="33" t="s">
        <v>32</v>
      </c>
      <c r="U4" s="30" t="s">
        <v>33</v>
      </c>
      <c r="V4" s="32" t="s">
        <v>31</v>
      </c>
      <c r="W4" s="31" t="s">
        <v>32</v>
      </c>
      <c r="X4" s="32" t="s">
        <v>33</v>
      </c>
      <c r="Y4" s="31" t="s">
        <v>34</v>
      </c>
      <c r="Z4" s="32" t="s">
        <v>31</v>
      </c>
      <c r="AA4" s="31" t="s">
        <v>32</v>
      </c>
      <c r="AB4" s="32" t="s">
        <v>33</v>
      </c>
      <c r="AC4" s="30" t="s">
        <v>31</v>
      </c>
      <c r="AD4" s="33" t="s">
        <v>32</v>
      </c>
      <c r="AE4" s="30" t="s">
        <v>33</v>
      </c>
      <c r="AF4" s="33" t="s">
        <v>31</v>
      </c>
      <c r="AG4" s="30" t="s">
        <v>32</v>
      </c>
      <c r="AH4" s="33" t="s">
        <v>33</v>
      </c>
      <c r="AI4" s="30" t="s">
        <v>34</v>
      </c>
      <c r="AJ4" s="33" t="s">
        <v>31</v>
      </c>
      <c r="AK4" s="30" t="s">
        <v>32</v>
      </c>
      <c r="AL4" s="33" t="s">
        <v>33</v>
      </c>
      <c r="AM4" s="30" t="s">
        <v>34</v>
      </c>
      <c r="AN4" s="33" t="s">
        <v>35</v>
      </c>
      <c r="AO4" s="30" t="s">
        <v>31</v>
      </c>
      <c r="AP4" s="33" t="s">
        <v>32</v>
      </c>
      <c r="AQ4" s="30" t="s">
        <v>33</v>
      </c>
      <c r="AR4" s="33" t="s">
        <v>34</v>
      </c>
      <c r="AS4" s="30" t="s">
        <v>35</v>
      </c>
      <c r="AT4" s="38" t="s">
        <v>36</v>
      </c>
      <c r="AU4" s="34" t="s">
        <v>37</v>
      </c>
      <c r="AV4" s="38" t="s">
        <v>38</v>
      </c>
      <c r="AW4" s="34" t="s">
        <v>39</v>
      </c>
      <c r="AX4" s="38" t="s">
        <v>40</v>
      </c>
      <c r="AY4" s="34" t="s">
        <v>1</v>
      </c>
      <c r="AZ4" s="38" t="s">
        <v>2</v>
      </c>
      <c r="BA4" s="34" t="s">
        <v>3</v>
      </c>
      <c r="BB4" s="80"/>
      <c r="BC4" s="82"/>
      <c r="BD4" s="80"/>
      <c r="BE4" s="82"/>
      <c r="BF4" s="80"/>
      <c r="BG4" s="82"/>
      <c r="BH4" s="94"/>
    </row>
    <row r="5" spans="1:60" ht="42">
      <c r="A5" s="10">
        <v>1</v>
      </c>
      <c r="B5" s="5" t="s">
        <v>181</v>
      </c>
      <c r="C5" s="24">
        <v>1</v>
      </c>
      <c r="D5" s="19">
        <v>5</v>
      </c>
      <c r="E5" s="24">
        <v>2</v>
      </c>
      <c r="F5" s="19">
        <v>2</v>
      </c>
      <c r="G5" s="24">
        <v>100</v>
      </c>
      <c r="H5" s="29">
        <v>2</v>
      </c>
      <c r="I5" s="29">
        <v>1</v>
      </c>
      <c r="J5" s="29">
        <v>2</v>
      </c>
      <c r="K5" s="29">
        <v>2</v>
      </c>
      <c r="L5" s="29">
        <v>2</v>
      </c>
      <c r="M5" s="29">
        <v>0</v>
      </c>
      <c r="N5" s="29">
        <v>1</v>
      </c>
      <c r="O5" s="29">
        <v>1</v>
      </c>
      <c r="P5" s="29">
        <v>1</v>
      </c>
      <c r="Q5" s="29">
        <v>1</v>
      </c>
      <c r="R5" s="29">
        <v>2</v>
      </c>
      <c r="S5" s="27">
        <v>1</v>
      </c>
      <c r="T5" s="29">
        <v>0</v>
      </c>
      <c r="U5" s="27">
        <v>1</v>
      </c>
      <c r="V5" s="29">
        <v>0</v>
      </c>
      <c r="W5" s="27">
        <v>0</v>
      </c>
      <c r="X5" s="29">
        <v>0</v>
      </c>
      <c r="Y5" s="27">
        <v>0</v>
      </c>
      <c r="Z5" s="29">
        <v>0</v>
      </c>
      <c r="AA5" s="27">
        <v>0</v>
      </c>
      <c r="AB5" s="29">
        <v>0</v>
      </c>
      <c r="AC5" s="27">
        <v>0</v>
      </c>
      <c r="AD5" s="29">
        <v>0</v>
      </c>
      <c r="AE5" s="27">
        <v>0</v>
      </c>
      <c r="AF5" s="29">
        <v>0</v>
      </c>
      <c r="AG5" s="27">
        <v>0</v>
      </c>
      <c r="AH5" s="29">
        <v>0</v>
      </c>
      <c r="AI5" s="27">
        <v>0</v>
      </c>
      <c r="AJ5" s="29">
        <v>0</v>
      </c>
      <c r="AK5" s="27">
        <v>0</v>
      </c>
      <c r="AL5" s="29">
        <v>0</v>
      </c>
      <c r="AM5" s="27">
        <v>0</v>
      </c>
      <c r="AN5" s="29">
        <v>0</v>
      </c>
      <c r="AO5" s="27">
        <v>0</v>
      </c>
      <c r="AP5" s="29">
        <v>0</v>
      </c>
      <c r="AQ5" s="27">
        <v>0</v>
      </c>
      <c r="AR5" s="29">
        <v>0</v>
      </c>
      <c r="AS5" s="27">
        <v>0</v>
      </c>
      <c r="AT5" s="40">
        <v>0</v>
      </c>
      <c r="AU5" s="35">
        <v>1</v>
      </c>
      <c r="AV5" s="40">
        <v>1</v>
      </c>
      <c r="AW5" s="35">
        <v>0</v>
      </c>
      <c r="AX5" s="39">
        <v>0</v>
      </c>
      <c r="AY5" s="37">
        <v>1</v>
      </c>
      <c r="AZ5" s="39">
        <v>1</v>
      </c>
      <c r="BA5" s="37">
        <v>0</v>
      </c>
      <c r="BB5" s="39">
        <v>50</v>
      </c>
      <c r="BC5" s="37">
        <v>100</v>
      </c>
      <c r="BD5" s="39">
        <v>100</v>
      </c>
      <c r="BE5" s="37">
        <v>100</v>
      </c>
      <c r="BF5" s="39">
        <v>100</v>
      </c>
      <c r="BG5" s="37">
        <v>100</v>
      </c>
      <c r="BH5" s="41">
        <v>0</v>
      </c>
    </row>
  </sheetData>
  <mergeCells count="28">
    <mergeCell ref="A1:A4"/>
    <mergeCell ref="E1:E4"/>
    <mergeCell ref="BG2:BG4"/>
    <mergeCell ref="S3:U3"/>
    <mergeCell ref="V3:Y3"/>
    <mergeCell ref="Z3:AB3"/>
    <mergeCell ref="AC3:AE3"/>
    <mergeCell ref="AF3:AI3"/>
    <mergeCell ref="AJ3:AN3"/>
    <mergeCell ref="AO3:AS3"/>
    <mergeCell ref="BC2:BC4"/>
    <mergeCell ref="BF2:BF4"/>
    <mergeCell ref="AT1:AW3"/>
    <mergeCell ref="AX1:BA3"/>
    <mergeCell ref="BB1:BD1"/>
    <mergeCell ref="BE1:BG1"/>
    <mergeCell ref="BH1:BH4"/>
    <mergeCell ref="H2:R3"/>
    <mergeCell ref="S2:AS2"/>
    <mergeCell ref="BB2:BB4"/>
    <mergeCell ref="BD2:BD4"/>
    <mergeCell ref="BE2:BE4"/>
    <mergeCell ref="H1:AS1"/>
    <mergeCell ref="B1:B4"/>
    <mergeCell ref="C1:C4"/>
    <mergeCell ref="D1:D4"/>
    <mergeCell ref="F1:F4"/>
    <mergeCell ref="G1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83"/>
  <sheetViews>
    <sheetView topLeftCell="A4" workbookViewId="0">
      <selection activeCell="A7" sqref="A7:L8"/>
    </sheetView>
  </sheetViews>
  <sheetFormatPr defaultRowHeight="15"/>
  <cols>
    <col min="1" max="1" width="13.140625" customWidth="1"/>
    <col min="2" max="2" width="8.28515625" customWidth="1"/>
    <col min="3" max="3" width="29.7109375" customWidth="1"/>
    <col min="4" max="4" width="41" customWidth="1"/>
    <col min="5" max="5" width="10.7109375" customWidth="1"/>
    <col min="8" max="8" width="11.42578125" customWidth="1"/>
    <col min="10" max="10" width="18.28515625" customWidth="1"/>
    <col min="11" max="11" width="21.28515625" customWidth="1"/>
    <col min="12" max="12" width="26.85546875" customWidth="1"/>
  </cols>
  <sheetData>
    <row r="1" spans="1:12">
      <c r="A1" t="s">
        <v>52</v>
      </c>
    </row>
    <row r="3" spans="1:12" ht="18.75">
      <c r="B3" s="119" t="s">
        <v>53</v>
      </c>
      <c r="C3" s="119"/>
      <c r="D3" s="119"/>
      <c r="E3" s="119"/>
      <c r="F3" s="119"/>
      <c r="G3" s="119"/>
    </row>
    <row r="4" spans="1:12" ht="33" customHeight="1">
      <c r="A4" s="72" t="s">
        <v>20</v>
      </c>
      <c r="B4" s="120" t="s">
        <v>168</v>
      </c>
      <c r="C4" s="120" t="s">
        <v>54</v>
      </c>
      <c r="D4" s="120" t="s">
        <v>55</v>
      </c>
      <c r="E4" s="121" t="s">
        <v>56</v>
      </c>
      <c r="F4" s="120" t="s">
        <v>57</v>
      </c>
      <c r="G4" s="121" t="s">
        <v>58</v>
      </c>
      <c r="H4" s="124" t="s">
        <v>169</v>
      </c>
      <c r="I4" s="124"/>
      <c r="J4" s="124" t="s">
        <v>172</v>
      </c>
      <c r="K4" s="124"/>
      <c r="L4" s="124"/>
    </row>
    <row r="5" spans="1:12" ht="33.6" customHeight="1">
      <c r="A5" s="72"/>
      <c r="B5" s="120"/>
      <c r="C5" s="120"/>
      <c r="D5" s="120"/>
      <c r="E5" s="122"/>
      <c r="F5" s="120"/>
      <c r="G5" s="122"/>
      <c r="H5" s="124"/>
      <c r="I5" s="124"/>
      <c r="J5" s="125" t="s">
        <v>170</v>
      </c>
      <c r="K5" s="125" t="s">
        <v>175</v>
      </c>
      <c r="L5" s="124" t="s">
        <v>176</v>
      </c>
    </row>
    <row r="6" spans="1:12" ht="84.6" customHeight="1">
      <c r="A6" s="72"/>
      <c r="B6" s="120"/>
      <c r="C6" s="120"/>
      <c r="D6" s="120"/>
      <c r="E6" s="123"/>
      <c r="F6" s="120"/>
      <c r="G6" s="123"/>
      <c r="H6" s="26" t="s">
        <v>170</v>
      </c>
      <c r="I6" s="26" t="s">
        <v>171</v>
      </c>
      <c r="J6" s="126"/>
      <c r="K6" s="126"/>
      <c r="L6" s="124"/>
    </row>
    <row r="7" spans="1:12" ht="63.75">
      <c r="A7" s="68" t="s">
        <v>177</v>
      </c>
      <c r="B7" s="69">
        <v>1</v>
      </c>
      <c r="C7" s="69" t="s">
        <v>178</v>
      </c>
      <c r="D7" s="70" t="s">
        <v>179</v>
      </c>
      <c r="E7" s="71" t="s">
        <v>62</v>
      </c>
      <c r="F7" s="69" t="s">
        <v>62</v>
      </c>
      <c r="G7" s="71" t="s">
        <v>41</v>
      </c>
      <c r="H7" s="68" t="s">
        <v>62</v>
      </c>
      <c r="I7" s="68">
        <v>70</v>
      </c>
      <c r="J7" s="68" t="s">
        <v>62</v>
      </c>
      <c r="K7" s="68" t="s">
        <v>173</v>
      </c>
      <c r="L7" s="68">
        <v>65</v>
      </c>
    </row>
    <row r="8" spans="1:12" ht="63.75">
      <c r="A8" s="68" t="s">
        <v>177</v>
      </c>
      <c r="B8" s="69">
        <v>2</v>
      </c>
      <c r="C8" s="69" t="s">
        <v>180</v>
      </c>
      <c r="D8" s="70" t="s">
        <v>179</v>
      </c>
      <c r="E8" s="71" t="s">
        <v>62</v>
      </c>
      <c r="F8" s="69" t="s">
        <v>41</v>
      </c>
      <c r="G8" s="71" t="s">
        <v>62</v>
      </c>
      <c r="H8" s="68" t="s">
        <v>62</v>
      </c>
      <c r="I8" s="68">
        <v>68</v>
      </c>
      <c r="J8" s="68" t="s">
        <v>62</v>
      </c>
      <c r="K8" s="68" t="s">
        <v>174</v>
      </c>
      <c r="L8" s="68">
        <v>5</v>
      </c>
    </row>
    <row r="9" spans="1:12" ht="63.75">
      <c r="A9" s="42">
        <v>1</v>
      </c>
      <c r="B9" s="43" t="s">
        <v>59</v>
      </c>
      <c r="C9" s="44" t="s">
        <v>60</v>
      </c>
      <c r="D9" s="45" t="s">
        <v>61</v>
      </c>
      <c r="E9" s="46" t="s">
        <v>41</v>
      </c>
      <c r="F9" s="46" t="s">
        <v>41</v>
      </c>
      <c r="G9" s="46" t="s">
        <v>62</v>
      </c>
      <c r="H9" s="10"/>
      <c r="I9" s="10"/>
      <c r="J9" s="10"/>
      <c r="K9" s="10"/>
      <c r="L9" s="10"/>
    </row>
    <row r="10" spans="1:12" ht="63.75">
      <c r="A10" s="42">
        <v>2</v>
      </c>
      <c r="B10" s="43" t="s">
        <v>63</v>
      </c>
      <c r="C10" s="44" t="s">
        <v>64</v>
      </c>
      <c r="D10" s="45" t="s">
        <v>61</v>
      </c>
      <c r="E10" s="46" t="s">
        <v>62</v>
      </c>
      <c r="F10" s="46" t="s">
        <v>62</v>
      </c>
      <c r="G10" s="46" t="s">
        <v>41</v>
      </c>
      <c r="H10" s="10"/>
      <c r="I10" s="10"/>
      <c r="J10" s="10"/>
      <c r="K10" s="10"/>
      <c r="L10" s="10"/>
    </row>
    <row r="11" spans="1:12" ht="63.75">
      <c r="A11" s="42">
        <v>3</v>
      </c>
      <c r="B11" s="47">
        <v>3</v>
      </c>
      <c r="C11" s="48" t="s">
        <v>65</v>
      </c>
      <c r="D11" s="45" t="s">
        <v>61</v>
      </c>
      <c r="E11" s="49" t="s">
        <v>62</v>
      </c>
      <c r="F11" s="49" t="s">
        <v>41</v>
      </c>
      <c r="G11" s="49" t="s">
        <v>62</v>
      </c>
      <c r="H11" s="10"/>
      <c r="I11" s="10"/>
      <c r="J11" s="10"/>
      <c r="K11" s="10"/>
      <c r="L11" s="10"/>
    </row>
    <row r="12" spans="1:12" ht="63.75">
      <c r="A12" s="42">
        <v>4</v>
      </c>
      <c r="B12" s="47">
        <v>4</v>
      </c>
      <c r="C12" s="50" t="s">
        <v>66</v>
      </c>
      <c r="D12" s="45" t="s">
        <v>61</v>
      </c>
      <c r="E12" s="49" t="s">
        <v>62</v>
      </c>
      <c r="F12" s="49" t="s">
        <v>62</v>
      </c>
      <c r="G12" s="49" t="s">
        <v>41</v>
      </c>
      <c r="H12" s="10"/>
      <c r="I12" s="10"/>
      <c r="J12" s="10"/>
      <c r="K12" s="10"/>
      <c r="L12" s="10"/>
    </row>
    <row r="13" spans="1:12" ht="51">
      <c r="A13" s="42">
        <v>5</v>
      </c>
      <c r="B13" s="51" t="s">
        <v>59</v>
      </c>
      <c r="C13" s="44" t="s">
        <v>67</v>
      </c>
      <c r="D13" s="45" t="s">
        <v>68</v>
      </c>
      <c r="E13" s="46" t="s">
        <v>62</v>
      </c>
      <c r="F13" s="46" t="s">
        <v>62</v>
      </c>
      <c r="G13" s="46" t="s">
        <v>41</v>
      </c>
      <c r="H13" s="10"/>
      <c r="I13" s="10"/>
      <c r="J13" s="10"/>
      <c r="K13" s="10"/>
      <c r="L13" s="10"/>
    </row>
    <row r="14" spans="1:12" ht="51">
      <c r="A14" s="42">
        <v>6</v>
      </c>
      <c r="B14" s="51" t="s">
        <v>63</v>
      </c>
      <c r="C14" s="44" t="s">
        <v>69</v>
      </c>
      <c r="D14" s="45" t="s">
        <v>68</v>
      </c>
      <c r="E14" s="46" t="s">
        <v>62</v>
      </c>
      <c r="F14" s="46" t="s">
        <v>41</v>
      </c>
      <c r="G14" s="46" t="s">
        <v>62</v>
      </c>
      <c r="H14" s="10"/>
      <c r="I14" s="10"/>
      <c r="J14" s="10"/>
      <c r="K14" s="10"/>
      <c r="L14" s="10"/>
    </row>
    <row r="15" spans="1:12" ht="63.75">
      <c r="A15" s="42">
        <v>7</v>
      </c>
      <c r="B15" s="51" t="s">
        <v>59</v>
      </c>
      <c r="C15" s="44" t="s">
        <v>70</v>
      </c>
      <c r="D15" s="45" t="s">
        <v>71</v>
      </c>
      <c r="E15" s="46" t="s">
        <v>62</v>
      </c>
      <c r="F15" s="46" t="s">
        <v>41</v>
      </c>
      <c r="G15" s="46" t="s">
        <v>62</v>
      </c>
      <c r="H15" s="10"/>
      <c r="I15" s="10"/>
      <c r="J15" s="10"/>
      <c r="K15" s="10"/>
      <c r="L15" s="10"/>
    </row>
    <row r="16" spans="1:12" ht="63.75">
      <c r="A16" s="42">
        <v>8</v>
      </c>
      <c r="B16" s="51" t="s">
        <v>63</v>
      </c>
      <c r="C16" s="44" t="s">
        <v>72</v>
      </c>
      <c r="D16" s="45" t="s">
        <v>73</v>
      </c>
      <c r="E16" s="46" t="s">
        <v>62</v>
      </c>
      <c r="F16" s="46" t="s">
        <v>41</v>
      </c>
      <c r="G16" s="46" t="s">
        <v>62</v>
      </c>
      <c r="H16" s="10"/>
      <c r="I16" s="10"/>
      <c r="J16" s="10"/>
      <c r="K16" s="10"/>
      <c r="L16" s="10"/>
    </row>
    <row r="17" spans="1:12" ht="63.75">
      <c r="A17" s="42">
        <v>9</v>
      </c>
      <c r="B17" s="51" t="s">
        <v>59</v>
      </c>
      <c r="C17" s="44" t="s">
        <v>74</v>
      </c>
      <c r="D17" s="45" t="s">
        <v>75</v>
      </c>
      <c r="E17" s="46" t="s">
        <v>62</v>
      </c>
      <c r="F17" s="46" t="s">
        <v>62</v>
      </c>
      <c r="G17" s="46" t="s">
        <v>41</v>
      </c>
      <c r="H17" s="10"/>
      <c r="I17" s="10"/>
      <c r="J17" s="10"/>
      <c r="K17" s="10"/>
      <c r="L17" s="10"/>
    </row>
    <row r="18" spans="1:12" ht="63.75">
      <c r="A18" s="42">
        <v>10</v>
      </c>
      <c r="B18" s="51" t="s">
        <v>59</v>
      </c>
      <c r="C18" s="44" t="s">
        <v>76</v>
      </c>
      <c r="D18" s="45" t="s">
        <v>77</v>
      </c>
      <c r="E18" s="46" t="s">
        <v>62</v>
      </c>
      <c r="F18" s="46" t="s">
        <v>62</v>
      </c>
      <c r="G18" s="46" t="s">
        <v>41</v>
      </c>
      <c r="H18" s="10"/>
      <c r="I18" s="10"/>
      <c r="J18" s="10"/>
      <c r="K18" s="10"/>
      <c r="L18" s="10"/>
    </row>
    <row r="19" spans="1:12" ht="63.75">
      <c r="A19" s="42">
        <v>11</v>
      </c>
      <c r="B19" s="51" t="s">
        <v>63</v>
      </c>
      <c r="C19" s="44" t="s">
        <v>78</v>
      </c>
      <c r="D19" s="45" t="s">
        <v>77</v>
      </c>
      <c r="E19" s="46" t="s">
        <v>62</v>
      </c>
      <c r="F19" s="46" t="s">
        <v>62</v>
      </c>
      <c r="G19" s="46" t="s">
        <v>41</v>
      </c>
      <c r="H19" s="10"/>
      <c r="I19" s="10"/>
      <c r="J19" s="10"/>
      <c r="K19" s="10"/>
      <c r="L19" s="10"/>
    </row>
    <row r="20" spans="1:12" ht="63.75">
      <c r="A20" s="42">
        <v>12</v>
      </c>
      <c r="B20" s="52">
        <v>3</v>
      </c>
      <c r="C20" s="53" t="s">
        <v>79</v>
      </c>
      <c r="D20" s="45" t="s">
        <v>77</v>
      </c>
      <c r="E20" s="46" t="s">
        <v>62</v>
      </c>
      <c r="F20" s="46" t="s">
        <v>62</v>
      </c>
      <c r="G20" s="46" t="s">
        <v>41</v>
      </c>
      <c r="H20" s="10"/>
      <c r="I20" s="10"/>
      <c r="J20" s="10"/>
      <c r="K20" s="10"/>
      <c r="L20" s="10"/>
    </row>
    <row r="21" spans="1:12" ht="63.75">
      <c r="A21" s="42">
        <v>13</v>
      </c>
      <c r="B21" s="51" t="s">
        <v>59</v>
      </c>
      <c r="C21" s="54" t="s">
        <v>80</v>
      </c>
      <c r="D21" s="45" t="s">
        <v>81</v>
      </c>
      <c r="E21" s="46" t="s">
        <v>62</v>
      </c>
      <c r="F21" s="46" t="s">
        <v>62</v>
      </c>
      <c r="G21" s="46" t="s">
        <v>41</v>
      </c>
      <c r="H21" s="10"/>
      <c r="I21" s="10"/>
      <c r="J21" s="10"/>
      <c r="K21" s="10"/>
      <c r="L21" s="10"/>
    </row>
    <row r="22" spans="1:12" ht="63.75">
      <c r="A22" s="42">
        <v>14</v>
      </c>
      <c r="B22" s="51" t="s">
        <v>63</v>
      </c>
      <c r="C22" s="55" t="s">
        <v>82</v>
      </c>
      <c r="D22" s="45" t="s">
        <v>81</v>
      </c>
      <c r="E22" s="46" t="s">
        <v>62</v>
      </c>
      <c r="F22" s="46" t="s">
        <v>62</v>
      </c>
      <c r="G22" s="46" t="s">
        <v>41</v>
      </c>
      <c r="H22" s="10"/>
      <c r="I22" s="10"/>
      <c r="J22" s="10"/>
      <c r="K22" s="10"/>
      <c r="L22" s="10"/>
    </row>
    <row r="23" spans="1:12" ht="63.75">
      <c r="A23" s="42">
        <v>15</v>
      </c>
      <c r="B23" s="51" t="s">
        <v>59</v>
      </c>
      <c r="C23" s="44" t="s">
        <v>83</v>
      </c>
      <c r="D23" s="45" t="s">
        <v>84</v>
      </c>
      <c r="E23" s="46" t="s">
        <v>62</v>
      </c>
      <c r="F23" s="46" t="s">
        <v>62</v>
      </c>
      <c r="G23" s="46" t="s">
        <v>41</v>
      </c>
      <c r="H23" s="10"/>
      <c r="I23" s="10"/>
      <c r="J23" s="10"/>
      <c r="K23" s="10"/>
      <c r="L23" s="10"/>
    </row>
    <row r="24" spans="1:12" ht="63.75">
      <c r="A24" s="42">
        <v>16</v>
      </c>
      <c r="B24" s="51" t="s">
        <v>63</v>
      </c>
      <c r="C24" s="44" t="s">
        <v>85</v>
      </c>
      <c r="D24" s="45" t="s">
        <v>84</v>
      </c>
      <c r="E24" s="46" t="s">
        <v>62</v>
      </c>
      <c r="F24" s="46" t="s">
        <v>62</v>
      </c>
      <c r="G24" s="46" t="s">
        <v>41</v>
      </c>
      <c r="H24" s="10"/>
      <c r="I24" s="10"/>
      <c r="J24" s="10"/>
      <c r="K24" s="10"/>
      <c r="L24" s="10"/>
    </row>
    <row r="25" spans="1:12" ht="63.75">
      <c r="A25" s="42">
        <v>17</v>
      </c>
      <c r="B25" s="51" t="s">
        <v>86</v>
      </c>
      <c r="C25" s="44" t="s">
        <v>87</v>
      </c>
      <c r="D25" s="45" t="s">
        <v>84</v>
      </c>
      <c r="E25" s="46" t="s">
        <v>62</v>
      </c>
      <c r="F25" s="46" t="s">
        <v>62</v>
      </c>
      <c r="G25" s="46" t="s">
        <v>41</v>
      </c>
      <c r="H25" s="10"/>
      <c r="I25" s="10"/>
      <c r="J25" s="10"/>
      <c r="K25" s="10"/>
      <c r="L25" s="10"/>
    </row>
    <row r="26" spans="1:12" ht="63.75">
      <c r="A26" s="42">
        <v>18</v>
      </c>
      <c r="B26" s="51" t="s">
        <v>88</v>
      </c>
      <c r="C26" s="44" t="s">
        <v>89</v>
      </c>
      <c r="D26" s="45" t="s">
        <v>84</v>
      </c>
      <c r="E26" s="46" t="s">
        <v>62</v>
      </c>
      <c r="F26" s="46" t="s">
        <v>62</v>
      </c>
      <c r="G26" s="46" t="s">
        <v>41</v>
      </c>
      <c r="H26" s="10"/>
      <c r="I26" s="10"/>
      <c r="J26" s="10"/>
      <c r="K26" s="10"/>
      <c r="L26" s="10"/>
    </row>
    <row r="27" spans="1:12" ht="63.75">
      <c r="A27" s="42">
        <v>19</v>
      </c>
      <c r="B27" s="51" t="s">
        <v>90</v>
      </c>
      <c r="C27" s="44" t="s">
        <v>91</v>
      </c>
      <c r="D27" s="45" t="s">
        <v>84</v>
      </c>
      <c r="E27" s="46" t="s">
        <v>62</v>
      </c>
      <c r="F27" s="46" t="s">
        <v>62</v>
      </c>
      <c r="G27" s="46" t="s">
        <v>41</v>
      </c>
      <c r="H27" s="10"/>
      <c r="I27" s="10"/>
      <c r="J27" s="10"/>
      <c r="K27" s="10"/>
      <c r="L27" s="10"/>
    </row>
    <row r="28" spans="1:12" ht="63.75">
      <c r="A28" s="42">
        <v>20</v>
      </c>
      <c r="B28" s="51" t="s">
        <v>92</v>
      </c>
      <c r="C28" s="44" t="s">
        <v>93</v>
      </c>
      <c r="D28" s="45" t="s">
        <v>84</v>
      </c>
      <c r="E28" s="46" t="s">
        <v>62</v>
      </c>
      <c r="F28" s="46" t="s">
        <v>41</v>
      </c>
      <c r="G28" s="46" t="s">
        <v>41</v>
      </c>
      <c r="H28" s="10"/>
      <c r="I28" s="10"/>
      <c r="J28" s="10"/>
      <c r="K28" s="10"/>
      <c r="L28" s="10"/>
    </row>
    <row r="29" spans="1:12" ht="51">
      <c r="A29" s="42">
        <v>21</v>
      </c>
      <c r="B29" s="56">
        <v>1</v>
      </c>
      <c r="C29" s="44" t="s">
        <v>94</v>
      </c>
      <c r="D29" s="45" t="s">
        <v>95</v>
      </c>
      <c r="E29" s="51" t="s">
        <v>62</v>
      </c>
      <c r="F29" s="51" t="s">
        <v>62</v>
      </c>
      <c r="G29" s="51" t="s">
        <v>41</v>
      </c>
      <c r="H29" s="10"/>
      <c r="I29" s="10"/>
      <c r="J29" s="10"/>
      <c r="K29" s="10"/>
      <c r="L29" s="10"/>
    </row>
    <row r="30" spans="1:12" ht="38.25">
      <c r="A30" s="42">
        <v>22</v>
      </c>
      <c r="B30" s="57">
        <v>2</v>
      </c>
      <c r="C30" s="44" t="s">
        <v>96</v>
      </c>
      <c r="D30" s="45" t="s">
        <v>97</v>
      </c>
      <c r="E30" s="51" t="s">
        <v>62</v>
      </c>
      <c r="F30" s="51" t="s">
        <v>41</v>
      </c>
      <c r="G30" s="51" t="s">
        <v>41</v>
      </c>
      <c r="H30" s="10"/>
      <c r="I30" s="10"/>
      <c r="J30" s="10"/>
      <c r="K30" s="10"/>
      <c r="L30" s="10"/>
    </row>
    <row r="31" spans="1:12" ht="38.25">
      <c r="A31" s="42">
        <v>23</v>
      </c>
      <c r="B31" s="57">
        <v>3</v>
      </c>
      <c r="C31" s="44" t="s">
        <v>98</v>
      </c>
      <c r="D31" s="45" t="s">
        <v>97</v>
      </c>
      <c r="E31" s="51" t="s">
        <v>62</v>
      </c>
      <c r="F31" s="51" t="s">
        <v>41</v>
      </c>
      <c r="G31" s="51" t="s">
        <v>41</v>
      </c>
      <c r="H31" s="10"/>
      <c r="I31" s="10"/>
      <c r="J31" s="10"/>
      <c r="K31" s="10"/>
      <c r="L31" s="10"/>
    </row>
    <row r="32" spans="1:12" ht="38.25">
      <c r="A32" s="42">
        <v>24</v>
      </c>
      <c r="B32" s="57">
        <v>4</v>
      </c>
      <c r="C32" s="44" t="s">
        <v>99</v>
      </c>
      <c r="D32" s="45" t="s">
        <v>97</v>
      </c>
      <c r="E32" s="51" t="s">
        <v>62</v>
      </c>
      <c r="F32" s="51" t="s">
        <v>41</v>
      </c>
      <c r="G32" s="51" t="s">
        <v>41</v>
      </c>
      <c r="H32" s="10"/>
      <c r="I32" s="10"/>
      <c r="J32" s="10"/>
      <c r="K32" s="10"/>
      <c r="L32" s="10"/>
    </row>
    <row r="33" spans="1:12" ht="38.25">
      <c r="A33" s="42">
        <v>25</v>
      </c>
      <c r="B33" s="57">
        <v>5</v>
      </c>
      <c r="C33" s="44" t="s">
        <v>100</v>
      </c>
      <c r="D33" s="45" t="s">
        <v>97</v>
      </c>
      <c r="E33" s="51" t="s">
        <v>62</v>
      </c>
      <c r="F33" s="51" t="s">
        <v>41</v>
      </c>
      <c r="G33" s="51" t="s">
        <v>41</v>
      </c>
      <c r="H33" s="10"/>
      <c r="I33" s="10"/>
      <c r="J33" s="10"/>
      <c r="K33" s="10"/>
      <c r="L33" s="10"/>
    </row>
    <row r="34" spans="1:12" ht="51">
      <c r="A34" s="42">
        <v>26</v>
      </c>
      <c r="B34" s="56">
        <v>6</v>
      </c>
      <c r="C34" s="44" t="s">
        <v>101</v>
      </c>
      <c r="D34" s="45" t="s">
        <v>95</v>
      </c>
      <c r="E34" s="51" t="s">
        <v>62</v>
      </c>
      <c r="F34" s="51" t="s">
        <v>41</v>
      </c>
      <c r="G34" s="51" t="s">
        <v>62</v>
      </c>
      <c r="H34" s="10"/>
      <c r="I34" s="10"/>
      <c r="J34" s="10"/>
      <c r="K34" s="10"/>
      <c r="L34" s="10"/>
    </row>
    <row r="35" spans="1:12" ht="51">
      <c r="A35" s="42">
        <v>27</v>
      </c>
      <c r="B35" s="56">
        <v>7</v>
      </c>
      <c r="C35" s="44" t="s">
        <v>102</v>
      </c>
      <c r="D35" s="45" t="s">
        <v>95</v>
      </c>
      <c r="E35" s="51" t="s">
        <v>62</v>
      </c>
      <c r="F35" s="51" t="s">
        <v>62</v>
      </c>
      <c r="G35" s="51" t="s">
        <v>41</v>
      </c>
      <c r="H35" s="10"/>
      <c r="I35" s="10"/>
      <c r="J35" s="10"/>
      <c r="K35" s="10"/>
      <c r="L35" s="10"/>
    </row>
    <row r="36" spans="1:12" ht="51">
      <c r="A36" s="42">
        <v>28</v>
      </c>
      <c r="B36" s="56">
        <v>8</v>
      </c>
      <c r="C36" s="44" t="s">
        <v>103</v>
      </c>
      <c r="D36" s="45" t="s">
        <v>95</v>
      </c>
      <c r="E36" s="51" t="s">
        <v>62</v>
      </c>
      <c r="F36" s="51" t="s">
        <v>41</v>
      </c>
      <c r="G36" s="51" t="s">
        <v>62</v>
      </c>
      <c r="H36" s="10"/>
      <c r="I36" s="10"/>
      <c r="J36" s="10"/>
      <c r="K36" s="10"/>
      <c r="L36" s="10"/>
    </row>
    <row r="37" spans="1:12" ht="51">
      <c r="A37" s="42">
        <v>29</v>
      </c>
      <c r="B37" s="56">
        <v>9</v>
      </c>
      <c r="C37" s="44" t="s">
        <v>104</v>
      </c>
      <c r="D37" s="45" t="s">
        <v>95</v>
      </c>
      <c r="E37" s="51" t="s">
        <v>62</v>
      </c>
      <c r="F37" s="51" t="s">
        <v>41</v>
      </c>
      <c r="G37" s="51" t="s">
        <v>62</v>
      </c>
      <c r="H37" s="10"/>
      <c r="I37" s="10"/>
      <c r="J37" s="10"/>
      <c r="K37" s="10"/>
      <c r="L37" s="10"/>
    </row>
    <row r="38" spans="1:12" ht="51">
      <c r="A38" s="42">
        <v>30</v>
      </c>
      <c r="B38" s="58">
        <v>10</v>
      </c>
      <c r="C38" s="44" t="s">
        <v>105</v>
      </c>
      <c r="D38" s="45" t="s">
        <v>95</v>
      </c>
      <c r="E38" s="51" t="s">
        <v>62</v>
      </c>
      <c r="F38" s="51" t="s">
        <v>41</v>
      </c>
      <c r="G38" s="51" t="s">
        <v>41</v>
      </c>
      <c r="H38" s="10"/>
      <c r="I38" s="10"/>
      <c r="J38" s="10"/>
      <c r="K38" s="10"/>
      <c r="L38" s="10"/>
    </row>
    <row r="39" spans="1:12" ht="51">
      <c r="A39" s="42">
        <v>31</v>
      </c>
      <c r="B39" s="58">
        <v>11</v>
      </c>
      <c r="C39" s="44" t="s">
        <v>106</v>
      </c>
      <c r="D39" s="45" t="s">
        <v>95</v>
      </c>
      <c r="E39" s="51" t="s">
        <v>62</v>
      </c>
      <c r="F39" s="51" t="s">
        <v>41</v>
      </c>
      <c r="G39" s="51" t="s">
        <v>41</v>
      </c>
      <c r="H39" s="10"/>
      <c r="I39" s="10"/>
      <c r="J39" s="10"/>
      <c r="K39" s="10"/>
      <c r="L39" s="10"/>
    </row>
    <row r="40" spans="1:12" ht="51">
      <c r="A40" s="42">
        <v>32</v>
      </c>
      <c r="B40" s="58">
        <v>12</v>
      </c>
      <c r="C40" s="44" t="s">
        <v>107</v>
      </c>
      <c r="D40" s="45" t="s">
        <v>95</v>
      </c>
      <c r="E40" s="51" t="s">
        <v>62</v>
      </c>
      <c r="F40" s="51" t="s">
        <v>41</v>
      </c>
      <c r="G40" s="51" t="s">
        <v>62</v>
      </c>
      <c r="H40" s="10"/>
      <c r="I40" s="10"/>
      <c r="J40" s="10"/>
      <c r="K40" s="10"/>
      <c r="L40" s="10"/>
    </row>
    <row r="41" spans="1:12" ht="51">
      <c r="A41" s="42">
        <v>33</v>
      </c>
      <c r="B41" s="58">
        <v>13</v>
      </c>
      <c r="C41" s="44" t="s">
        <v>108</v>
      </c>
      <c r="D41" s="45" t="s">
        <v>95</v>
      </c>
      <c r="E41" s="51" t="s">
        <v>62</v>
      </c>
      <c r="F41" s="51" t="s">
        <v>41</v>
      </c>
      <c r="G41" s="51" t="s">
        <v>62</v>
      </c>
      <c r="H41" s="10"/>
      <c r="I41" s="10"/>
      <c r="J41" s="10"/>
      <c r="K41" s="10"/>
      <c r="L41" s="10"/>
    </row>
    <row r="42" spans="1:12" ht="51">
      <c r="A42" s="42">
        <v>34</v>
      </c>
      <c r="B42" s="58">
        <v>14</v>
      </c>
      <c r="C42" s="44" t="s">
        <v>109</v>
      </c>
      <c r="D42" s="45" t="s">
        <v>95</v>
      </c>
      <c r="E42" s="51" t="s">
        <v>62</v>
      </c>
      <c r="F42" s="51" t="s">
        <v>62</v>
      </c>
      <c r="G42" s="51" t="s">
        <v>41</v>
      </c>
      <c r="H42" s="10"/>
      <c r="I42" s="10"/>
      <c r="J42" s="10"/>
      <c r="K42" s="10"/>
      <c r="L42" s="10"/>
    </row>
    <row r="43" spans="1:12" ht="51">
      <c r="A43" s="42">
        <v>35</v>
      </c>
      <c r="B43" s="58">
        <v>15</v>
      </c>
      <c r="C43" s="44" t="s">
        <v>110</v>
      </c>
      <c r="D43" s="45" t="s">
        <v>95</v>
      </c>
      <c r="E43" s="51" t="s">
        <v>62</v>
      </c>
      <c r="F43" s="51" t="s">
        <v>41</v>
      </c>
      <c r="G43" s="51" t="s">
        <v>62</v>
      </c>
      <c r="H43" s="10"/>
      <c r="I43" s="10"/>
      <c r="J43" s="10"/>
      <c r="K43" s="10"/>
      <c r="L43" s="10"/>
    </row>
    <row r="44" spans="1:12" ht="51">
      <c r="A44" s="42">
        <v>36</v>
      </c>
      <c r="B44" s="51" t="s">
        <v>59</v>
      </c>
      <c r="C44" s="44" t="s">
        <v>111</v>
      </c>
      <c r="D44" s="45" t="s">
        <v>112</v>
      </c>
      <c r="E44" s="46" t="s">
        <v>62</v>
      </c>
      <c r="F44" s="46" t="s">
        <v>41</v>
      </c>
      <c r="G44" s="46" t="s">
        <v>41</v>
      </c>
      <c r="H44" s="10"/>
      <c r="I44" s="10"/>
      <c r="J44" s="10"/>
      <c r="K44" s="10"/>
      <c r="L44" s="10"/>
    </row>
    <row r="45" spans="1:12" ht="51">
      <c r="A45" s="42">
        <v>37</v>
      </c>
      <c r="B45" s="51" t="s">
        <v>63</v>
      </c>
      <c r="C45" s="44" t="s">
        <v>113</v>
      </c>
      <c r="D45" s="45" t="s">
        <v>112</v>
      </c>
      <c r="E45" s="46" t="s">
        <v>62</v>
      </c>
      <c r="F45" s="46" t="s">
        <v>62</v>
      </c>
      <c r="G45" s="46" t="s">
        <v>41</v>
      </c>
      <c r="H45" s="10"/>
      <c r="I45" s="10"/>
      <c r="J45" s="10"/>
      <c r="K45" s="10"/>
      <c r="L45" s="10"/>
    </row>
    <row r="46" spans="1:12" ht="51">
      <c r="A46" s="42">
        <v>38</v>
      </c>
      <c r="B46" s="51" t="s">
        <v>86</v>
      </c>
      <c r="C46" s="44" t="s">
        <v>114</v>
      </c>
      <c r="D46" s="45" t="s">
        <v>112</v>
      </c>
      <c r="E46" s="46" t="s">
        <v>62</v>
      </c>
      <c r="F46" s="46" t="s">
        <v>62</v>
      </c>
      <c r="G46" s="46" t="s">
        <v>41</v>
      </c>
      <c r="H46" s="10"/>
      <c r="I46" s="10"/>
      <c r="J46" s="10"/>
      <c r="K46" s="10"/>
      <c r="L46" s="10"/>
    </row>
    <row r="47" spans="1:12" ht="51">
      <c r="A47" s="42">
        <v>39</v>
      </c>
      <c r="B47" s="51" t="s">
        <v>88</v>
      </c>
      <c r="C47" s="44" t="s">
        <v>115</v>
      </c>
      <c r="D47" s="45" t="s">
        <v>112</v>
      </c>
      <c r="E47" s="46" t="s">
        <v>62</v>
      </c>
      <c r="F47" s="46" t="s">
        <v>62</v>
      </c>
      <c r="G47" s="46" t="s">
        <v>41</v>
      </c>
      <c r="H47" s="10"/>
      <c r="I47" s="10"/>
      <c r="J47" s="10"/>
      <c r="K47" s="10"/>
      <c r="L47" s="10"/>
    </row>
    <row r="48" spans="1:12" ht="51">
      <c r="A48" s="42">
        <v>40</v>
      </c>
      <c r="B48" s="51" t="s">
        <v>90</v>
      </c>
      <c r="C48" s="44" t="s">
        <v>116</v>
      </c>
      <c r="D48" s="45" t="s">
        <v>112</v>
      </c>
      <c r="E48" s="46" t="s">
        <v>62</v>
      </c>
      <c r="F48" s="46" t="s">
        <v>41</v>
      </c>
      <c r="G48" s="46" t="s">
        <v>62</v>
      </c>
      <c r="H48" s="10"/>
      <c r="I48" s="10"/>
      <c r="J48" s="10"/>
      <c r="K48" s="10"/>
      <c r="L48" s="10"/>
    </row>
    <row r="49" spans="1:12" ht="51">
      <c r="A49" s="42">
        <v>41</v>
      </c>
      <c r="B49" s="51" t="s">
        <v>92</v>
      </c>
      <c r="C49" s="44" t="s">
        <v>117</v>
      </c>
      <c r="D49" s="45" t="s">
        <v>112</v>
      </c>
      <c r="E49" s="46" t="s">
        <v>62</v>
      </c>
      <c r="F49" s="46" t="s">
        <v>62</v>
      </c>
      <c r="G49" s="46" t="s">
        <v>41</v>
      </c>
      <c r="H49" s="10"/>
      <c r="I49" s="10"/>
      <c r="J49" s="10"/>
      <c r="K49" s="10"/>
      <c r="L49" s="10"/>
    </row>
    <row r="50" spans="1:12" ht="51">
      <c r="A50" s="42">
        <v>42</v>
      </c>
      <c r="B50" s="51" t="s">
        <v>118</v>
      </c>
      <c r="C50" s="44" t="s">
        <v>119</v>
      </c>
      <c r="D50" s="45" t="s">
        <v>112</v>
      </c>
      <c r="E50" s="46" t="s">
        <v>62</v>
      </c>
      <c r="F50" s="46" t="s">
        <v>41</v>
      </c>
      <c r="G50" s="46" t="s">
        <v>62</v>
      </c>
      <c r="H50" s="10"/>
      <c r="I50" s="10"/>
      <c r="J50" s="10"/>
      <c r="K50" s="10"/>
      <c r="L50" s="10"/>
    </row>
    <row r="51" spans="1:12" ht="51">
      <c r="A51" s="42">
        <v>43</v>
      </c>
      <c r="B51" s="51" t="s">
        <v>120</v>
      </c>
      <c r="C51" s="44" t="s">
        <v>121</v>
      </c>
      <c r="D51" s="45" t="s">
        <v>112</v>
      </c>
      <c r="E51" s="46" t="s">
        <v>62</v>
      </c>
      <c r="F51" s="46" t="s">
        <v>62</v>
      </c>
      <c r="G51" s="46" t="s">
        <v>41</v>
      </c>
      <c r="H51" s="10"/>
      <c r="I51" s="10"/>
      <c r="J51" s="10"/>
      <c r="K51" s="10"/>
      <c r="L51" s="10"/>
    </row>
    <row r="52" spans="1:12" ht="51">
      <c r="A52" s="42">
        <v>44</v>
      </c>
      <c r="B52" s="51" t="s">
        <v>122</v>
      </c>
      <c r="C52" s="44" t="s">
        <v>123</v>
      </c>
      <c r="D52" s="45" t="s">
        <v>112</v>
      </c>
      <c r="E52" s="46" t="s">
        <v>62</v>
      </c>
      <c r="F52" s="46" t="s">
        <v>62</v>
      </c>
      <c r="G52" s="46" t="s">
        <v>41</v>
      </c>
      <c r="H52" s="10"/>
      <c r="I52" s="10"/>
      <c r="J52" s="10"/>
      <c r="K52" s="10"/>
      <c r="L52" s="10"/>
    </row>
    <row r="53" spans="1:12" ht="51">
      <c r="A53" s="42">
        <v>45</v>
      </c>
      <c r="B53" s="51" t="s">
        <v>59</v>
      </c>
      <c r="C53" s="44" t="s">
        <v>124</v>
      </c>
      <c r="D53" s="45" t="s">
        <v>125</v>
      </c>
      <c r="E53" s="46" t="s">
        <v>62</v>
      </c>
      <c r="F53" s="46" t="s">
        <v>41</v>
      </c>
      <c r="G53" s="46" t="s">
        <v>41</v>
      </c>
      <c r="H53" s="10"/>
      <c r="I53" s="10"/>
      <c r="J53" s="10"/>
      <c r="K53" s="10"/>
      <c r="L53" s="10"/>
    </row>
    <row r="54" spans="1:12" ht="51">
      <c r="A54" s="42">
        <v>46</v>
      </c>
      <c r="B54" s="51" t="s">
        <v>63</v>
      </c>
      <c r="C54" s="44" t="s">
        <v>126</v>
      </c>
      <c r="D54" s="45" t="s">
        <v>125</v>
      </c>
      <c r="E54" s="46" t="s">
        <v>62</v>
      </c>
      <c r="F54" s="46" t="s">
        <v>41</v>
      </c>
      <c r="G54" s="46" t="s">
        <v>62</v>
      </c>
      <c r="H54" s="10"/>
      <c r="I54" s="10"/>
      <c r="J54" s="10"/>
      <c r="K54" s="10"/>
      <c r="L54" s="10"/>
    </row>
    <row r="55" spans="1:12" ht="51">
      <c r="A55" s="42">
        <v>47</v>
      </c>
      <c r="B55" s="51" t="s">
        <v>86</v>
      </c>
      <c r="C55" s="44" t="s">
        <v>127</v>
      </c>
      <c r="D55" s="45" t="s">
        <v>125</v>
      </c>
      <c r="E55" s="46" t="s">
        <v>62</v>
      </c>
      <c r="F55" s="46" t="s">
        <v>62</v>
      </c>
      <c r="G55" s="46" t="s">
        <v>41</v>
      </c>
      <c r="H55" s="10"/>
      <c r="I55" s="10"/>
      <c r="J55" s="10"/>
      <c r="K55" s="10"/>
      <c r="L55" s="10"/>
    </row>
    <row r="56" spans="1:12" ht="51">
      <c r="A56" s="42">
        <v>48</v>
      </c>
      <c r="B56" s="51" t="s">
        <v>88</v>
      </c>
      <c r="C56" s="44" t="s">
        <v>128</v>
      </c>
      <c r="D56" s="45" t="s">
        <v>125</v>
      </c>
      <c r="E56" s="46" t="s">
        <v>62</v>
      </c>
      <c r="F56" s="46" t="s">
        <v>62</v>
      </c>
      <c r="G56" s="46" t="s">
        <v>41</v>
      </c>
      <c r="H56" s="10"/>
      <c r="I56" s="10"/>
      <c r="J56" s="10"/>
      <c r="K56" s="10"/>
      <c r="L56" s="10"/>
    </row>
    <row r="57" spans="1:12" ht="51">
      <c r="A57" s="42">
        <v>49</v>
      </c>
      <c r="B57" s="51" t="s">
        <v>90</v>
      </c>
      <c r="C57" s="44" t="s">
        <v>129</v>
      </c>
      <c r="D57" s="45" t="s">
        <v>125</v>
      </c>
      <c r="E57" s="46" t="s">
        <v>62</v>
      </c>
      <c r="F57" s="46" t="s">
        <v>62</v>
      </c>
      <c r="G57" s="46" t="s">
        <v>41</v>
      </c>
      <c r="H57" s="10"/>
      <c r="I57" s="10"/>
      <c r="J57" s="10"/>
      <c r="K57" s="10"/>
      <c r="L57" s="10"/>
    </row>
    <row r="58" spans="1:12" ht="51">
      <c r="A58" s="42">
        <v>50</v>
      </c>
      <c r="B58" s="51" t="s">
        <v>92</v>
      </c>
      <c r="C58" s="44" t="s">
        <v>130</v>
      </c>
      <c r="D58" s="45" t="s">
        <v>125</v>
      </c>
      <c r="E58" s="46" t="s">
        <v>62</v>
      </c>
      <c r="F58" s="46" t="s">
        <v>62</v>
      </c>
      <c r="G58" s="46" t="s">
        <v>41</v>
      </c>
      <c r="H58" s="10"/>
      <c r="I58" s="10"/>
      <c r="J58" s="10"/>
      <c r="K58" s="10"/>
      <c r="L58" s="10"/>
    </row>
    <row r="59" spans="1:12" ht="51">
      <c r="A59" s="42">
        <v>51</v>
      </c>
      <c r="B59" s="51" t="s">
        <v>118</v>
      </c>
      <c r="C59" s="44" t="s">
        <v>131</v>
      </c>
      <c r="D59" s="45" t="s">
        <v>125</v>
      </c>
      <c r="E59" s="46" t="s">
        <v>62</v>
      </c>
      <c r="F59" s="46" t="s">
        <v>62</v>
      </c>
      <c r="G59" s="46" t="s">
        <v>41</v>
      </c>
      <c r="H59" s="10"/>
      <c r="I59" s="10"/>
      <c r="J59" s="10"/>
      <c r="K59" s="10"/>
      <c r="L59" s="10"/>
    </row>
    <row r="60" spans="1:12" ht="51">
      <c r="A60" s="42">
        <v>52</v>
      </c>
      <c r="B60" s="51" t="s">
        <v>120</v>
      </c>
      <c r="C60" s="44" t="s">
        <v>132</v>
      </c>
      <c r="D60" s="45" t="s">
        <v>125</v>
      </c>
      <c r="E60" s="46" t="s">
        <v>62</v>
      </c>
      <c r="F60" s="46" t="s">
        <v>62</v>
      </c>
      <c r="G60" s="46" t="s">
        <v>41</v>
      </c>
      <c r="H60" s="10"/>
      <c r="I60" s="10"/>
      <c r="J60" s="10"/>
      <c r="K60" s="10"/>
      <c r="L60" s="10"/>
    </row>
    <row r="61" spans="1:12" ht="51">
      <c r="A61" s="42">
        <v>53</v>
      </c>
      <c r="B61" s="59">
        <v>1</v>
      </c>
      <c r="C61" s="44" t="s">
        <v>133</v>
      </c>
      <c r="D61" s="45" t="s">
        <v>134</v>
      </c>
      <c r="E61" s="46" t="s">
        <v>62</v>
      </c>
      <c r="F61" s="46" t="s">
        <v>62</v>
      </c>
      <c r="G61" s="46" t="s">
        <v>41</v>
      </c>
      <c r="H61" s="10"/>
      <c r="I61" s="10"/>
      <c r="J61" s="10"/>
      <c r="K61" s="10"/>
      <c r="L61" s="10"/>
    </row>
    <row r="62" spans="1:12" ht="51">
      <c r="A62" s="42">
        <v>54</v>
      </c>
      <c r="B62" s="59">
        <v>2</v>
      </c>
      <c r="C62" s="44" t="s">
        <v>135</v>
      </c>
      <c r="D62" s="45" t="s">
        <v>134</v>
      </c>
      <c r="E62" s="46" t="s">
        <v>62</v>
      </c>
      <c r="F62" s="46" t="s">
        <v>62</v>
      </c>
      <c r="G62" s="46" t="s">
        <v>41</v>
      </c>
      <c r="H62" s="10"/>
      <c r="I62" s="10"/>
      <c r="J62" s="10"/>
      <c r="K62" s="10"/>
      <c r="L62" s="10"/>
    </row>
    <row r="63" spans="1:12" ht="51">
      <c r="A63" s="42">
        <v>55</v>
      </c>
      <c r="B63" s="43" t="s">
        <v>86</v>
      </c>
      <c r="C63" s="44" t="s">
        <v>136</v>
      </c>
      <c r="D63" s="45" t="s">
        <v>134</v>
      </c>
      <c r="E63" s="46" t="s">
        <v>62</v>
      </c>
      <c r="F63" s="46" t="s">
        <v>41</v>
      </c>
      <c r="G63" s="46" t="s">
        <v>62</v>
      </c>
      <c r="H63" s="10"/>
      <c r="I63" s="10"/>
      <c r="J63" s="10"/>
      <c r="K63" s="10"/>
      <c r="L63" s="10"/>
    </row>
    <row r="64" spans="1:12" ht="51">
      <c r="A64" s="42">
        <v>56</v>
      </c>
      <c r="B64" s="43" t="s">
        <v>88</v>
      </c>
      <c r="C64" s="44" t="s">
        <v>137</v>
      </c>
      <c r="D64" s="45" t="s">
        <v>134</v>
      </c>
      <c r="E64" s="46" t="s">
        <v>62</v>
      </c>
      <c r="F64" s="46" t="s">
        <v>41</v>
      </c>
      <c r="G64" s="46" t="s">
        <v>62</v>
      </c>
      <c r="H64" s="10"/>
      <c r="I64" s="10"/>
      <c r="J64" s="10"/>
      <c r="K64" s="10"/>
      <c r="L64" s="10"/>
    </row>
    <row r="65" spans="1:12" ht="63.75">
      <c r="A65" s="42">
        <v>57</v>
      </c>
      <c r="B65" s="51" t="s">
        <v>59</v>
      </c>
      <c r="C65" s="44" t="s">
        <v>138</v>
      </c>
      <c r="D65" s="45" t="s">
        <v>139</v>
      </c>
      <c r="E65" s="46" t="s">
        <v>62</v>
      </c>
      <c r="F65" s="46" t="s">
        <v>62</v>
      </c>
      <c r="G65" s="46" t="s">
        <v>41</v>
      </c>
      <c r="H65" s="10"/>
      <c r="I65" s="10"/>
      <c r="J65" s="10"/>
      <c r="K65" s="10"/>
      <c r="L65" s="10"/>
    </row>
    <row r="66" spans="1:12" ht="63.75">
      <c r="A66" s="42">
        <v>58</v>
      </c>
      <c r="B66" s="51" t="s">
        <v>63</v>
      </c>
      <c r="C66" s="44" t="s">
        <v>140</v>
      </c>
      <c r="D66" s="45" t="s">
        <v>141</v>
      </c>
      <c r="E66" s="46" t="s">
        <v>62</v>
      </c>
      <c r="F66" s="46" t="s">
        <v>62</v>
      </c>
      <c r="G66" s="46" t="s">
        <v>41</v>
      </c>
      <c r="H66" s="10"/>
      <c r="I66" s="10"/>
      <c r="J66" s="10"/>
      <c r="K66" s="10"/>
      <c r="L66" s="10"/>
    </row>
    <row r="67" spans="1:12" ht="63.75">
      <c r="A67" s="42">
        <v>59</v>
      </c>
      <c r="B67" s="51" t="s">
        <v>86</v>
      </c>
      <c r="C67" s="44" t="s">
        <v>142</v>
      </c>
      <c r="D67" s="45" t="s">
        <v>141</v>
      </c>
      <c r="E67" s="46" t="s">
        <v>62</v>
      </c>
      <c r="F67" s="46" t="s">
        <v>62</v>
      </c>
      <c r="G67" s="46" t="s">
        <v>41</v>
      </c>
      <c r="H67" s="10"/>
      <c r="I67" s="10"/>
      <c r="J67" s="10"/>
      <c r="K67" s="10"/>
      <c r="L67" s="10"/>
    </row>
    <row r="68" spans="1:12" ht="51">
      <c r="A68" s="42">
        <v>60</v>
      </c>
      <c r="B68" s="51" t="s">
        <v>59</v>
      </c>
      <c r="C68" s="44" t="s">
        <v>143</v>
      </c>
      <c r="D68" s="45" t="s">
        <v>144</v>
      </c>
      <c r="E68" s="46" t="s">
        <v>62</v>
      </c>
      <c r="F68" s="46" t="s">
        <v>62</v>
      </c>
      <c r="G68" s="46" t="s">
        <v>41</v>
      </c>
      <c r="H68" s="10"/>
      <c r="I68" s="10"/>
      <c r="J68" s="10"/>
      <c r="K68" s="10"/>
      <c r="L68" s="10"/>
    </row>
    <row r="69" spans="1:12" ht="51">
      <c r="A69" s="42">
        <v>61</v>
      </c>
      <c r="B69" s="51" t="s">
        <v>63</v>
      </c>
      <c r="C69" s="44" t="s">
        <v>145</v>
      </c>
      <c r="D69" s="45" t="s">
        <v>144</v>
      </c>
      <c r="E69" s="46" t="s">
        <v>41</v>
      </c>
      <c r="F69" s="46" t="s">
        <v>41</v>
      </c>
      <c r="G69" s="46" t="s">
        <v>62</v>
      </c>
      <c r="H69" s="10"/>
      <c r="I69" s="10"/>
      <c r="J69" s="10"/>
      <c r="K69" s="10"/>
      <c r="L69" s="10"/>
    </row>
    <row r="70" spans="1:12" ht="51">
      <c r="A70" s="42">
        <v>62</v>
      </c>
      <c r="B70" s="51" t="s">
        <v>86</v>
      </c>
      <c r="C70" s="44" t="s">
        <v>146</v>
      </c>
      <c r="D70" s="45" t="s">
        <v>144</v>
      </c>
      <c r="E70" s="46" t="s">
        <v>62</v>
      </c>
      <c r="F70" s="46" t="s">
        <v>41</v>
      </c>
      <c r="G70" s="46" t="s">
        <v>41</v>
      </c>
      <c r="H70" s="10"/>
      <c r="I70" s="10"/>
      <c r="J70" s="10"/>
      <c r="K70" s="10"/>
      <c r="L70" s="10"/>
    </row>
    <row r="71" spans="1:12" ht="51">
      <c r="A71" s="42">
        <v>63</v>
      </c>
      <c r="B71" s="51" t="s">
        <v>59</v>
      </c>
      <c r="C71" s="44" t="s">
        <v>147</v>
      </c>
      <c r="D71" s="45" t="s">
        <v>148</v>
      </c>
      <c r="E71" s="60" t="s">
        <v>62</v>
      </c>
      <c r="F71" s="46" t="s">
        <v>41</v>
      </c>
      <c r="G71" s="46" t="s">
        <v>62</v>
      </c>
      <c r="H71" s="10"/>
      <c r="I71" s="10"/>
      <c r="J71" s="10"/>
      <c r="K71" s="10"/>
      <c r="L71" s="10"/>
    </row>
    <row r="72" spans="1:12" ht="51">
      <c r="A72" s="42">
        <v>64</v>
      </c>
      <c r="B72" s="51" t="s">
        <v>59</v>
      </c>
      <c r="C72" s="54" t="s">
        <v>149</v>
      </c>
      <c r="D72" s="61" t="s">
        <v>150</v>
      </c>
      <c r="E72" s="62" t="s">
        <v>62</v>
      </c>
      <c r="F72" s="62" t="s">
        <v>62</v>
      </c>
      <c r="G72" s="62" t="s">
        <v>41</v>
      </c>
      <c r="H72" s="10"/>
      <c r="I72" s="10"/>
      <c r="J72" s="10"/>
      <c r="K72" s="10"/>
      <c r="L72" s="10"/>
    </row>
    <row r="73" spans="1:12" ht="51">
      <c r="A73" s="42">
        <v>65</v>
      </c>
      <c r="B73" s="51" t="s">
        <v>59</v>
      </c>
      <c r="C73" s="44" t="s">
        <v>151</v>
      </c>
      <c r="D73" s="45" t="s">
        <v>152</v>
      </c>
      <c r="E73" s="46" t="s">
        <v>62</v>
      </c>
      <c r="F73" s="46" t="s">
        <v>62</v>
      </c>
      <c r="G73" s="46" t="s">
        <v>41</v>
      </c>
      <c r="H73" s="10"/>
      <c r="I73" s="10"/>
      <c r="J73" s="10"/>
      <c r="K73" s="10"/>
      <c r="L73" s="10"/>
    </row>
    <row r="74" spans="1:12" ht="63.75">
      <c r="A74" s="42">
        <v>66</v>
      </c>
      <c r="B74" s="51" t="s">
        <v>59</v>
      </c>
      <c r="C74" s="44" t="s">
        <v>153</v>
      </c>
      <c r="D74" s="45" t="s">
        <v>154</v>
      </c>
      <c r="E74" s="46" t="s">
        <v>62</v>
      </c>
      <c r="F74" s="46" t="s">
        <v>41</v>
      </c>
      <c r="G74" s="46" t="s">
        <v>41</v>
      </c>
      <c r="H74" s="10"/>
      <c r="I74" s="10"/>
      <c r="J74" s="10"/>
      <c r="K74" s="10"/>
      <c r="L74" s="10"/>
    </row>
    <row r="75" spans="1:12" ht="63.75">
      <c r="A75" s="42">
        <v>67</v>
      </c>
      <c r="B75" s="51" t="s">
        <v>63</v>
      </c>
      <c r="C75" s="44" t="s">
        <v>155</v>
      </c>
      <c r="D75" s="45" t="s">
        <v>156</v>
      </c>
      <c r="E75" s="46" t="s">
        <v>62</v>
      </c>
      <c r="F75" s="46" t="s">
        <v>41</v>
      </c>
      <c r="G75" s="46" t="s">
        <v>62</v>
      </c>
      <c r="H75" s="10"/>
      <c r="I75" s="10"/>
      <c r="J75" s="10"/>
      <c r="K75" s="10"/>
      <c r="L75" s="10"/>
    </row>
    <row r="76" spans="1:12" ht="63.75">
      <c r="A76" s="42">
        <v>68</v>
      </c>
      <c r="B76" s="47">
        <v>3</v>
      </c>
      <c r="C76" s="63" t="s">
        <v>157</v>
      </c>
      <c r="D76" s="45" t="s">
        <v>156</v>
      </c>
      <c r="E76" s="47" t="s">
        <v>62</v>
      </c>
      <c r="F76" s="47" t="s">
        <v>62</v>
      </c>
      <c r="G76" s="47" t="s">
        <v>41</v>
      </c>
      <c r="H76" s="10"/>
      <c r="I76" s="10"/>
      <c r="J76" s="10"/>
      <c r="K76" s="10"/>
      <c r="L76" s="10"/>
    </row>
    <row r="77" spans="1:12" ht="63.75">
      <c r="A77" s="42">
        <v>69</v>
      </c>
      <c r="B77" s="47">
        <v>4</v>
      </c>
      <c r="C77" s="64" t="s">
        <v>158</v>
      </c>
      <c r="D77" s="45" t="s">
        <v>156</v>
      </c>
      <c r="E77" s="47" t="s">
        <v>62</v>
      </c>
      <c r="F77" s="47" t="s">
        <v>62</v>
      </c>
      <c r="G77" s="47" t="s">
        <v>41</v>
      </c>
      <c r="H77" s="10"/>
      <c r="I77" s="10"/>
      <c r="J77" s="10"/>
      <c r="K77" s="10"/>
      <c r="L77" s="10"/>
    </row>
    <row r="78" spans="1:12" ht="51">
      <c r="A78" s="42">
        <v>70</v>
      </c>
      <c r="B78" s="51" t="s">
        <v>59</v>
      </c>
      <c r="C78" s="65" t="s">
        <v>159</v>
      </c>
      <c r="D78" s="45" t="s">
        <v>160</v>
      </c>
      <c r="E78" s="46" t="s">
        <v>62</v>
      </c>
      <c r="F78" s="46" t="s">
        <v>62</v>
      </c>
      <c r="G78" s="46" t="s">
        <v>41</v>
      </c>
      <c r="H78" s="10"/>
      <c r="I78" s="10"/>
      <c r="J78" s="10"/>
      <c r="K78" s="10"/>
      <c r="L78" s="10"/>
    </row>
    <row r="79" spans="1:12" ht="51">
      <c r="A79" s="42">
        <v>71</v>
      </c>
      <c r="B79" s="51" t="s">
        <v>63</v>
      </c>
      <c r="C79" s="44" t="s">
        <v>161</v>
      </c>
      <c r="D79" s="45" t="s">
        <v>160</v>
      </c>
      <c r="E79" s="46" t="s">
        <v>62</v>
      </c>
      <c r="F79" s="46" t="s">
        <v>62</v>
      </c>
      <c r="G79" s="46" t="s">
        <v>41</v>
      </c>
      <c r="H79" s="10"/>
      <c r="I79" s="10"/>
      <c r="J79" s="10"/>
      <c r="K79" s="10"/>
      <c r="L79" s="10"/>
    </row>
    <row r="80" spans="1:12" ht="51">
      <c r="A80" s="42">
        <v>72</v>
      </c>
      <c r="B80" s="52">
        <v>3</v>
      </c>
      <c r="C80" s="66" t="s">
        <v>162</v>
      </c>
      <c r="D80" s="45" t="s">
        <v>160</v>
      </c>
      <c r="E80" s="67" t="s">
        <v>62</v>
      </c>
      <c r="F80" s="67" t="s">
        <v>41</v>
      </c>
      <c r="G80" s="67" t="s">
        <v>62</v>
      </c>
      <c r="H80" s="10"/>
      <c r="I80" s="10"/>
      <c r="J80" s="10"/>
      <c r="K80" s="10"/>
      <c r="L80" s="10"/>
    </row>
    <row r="81" spans="1:12" ht="51">
      <c r="A81" s="42">
        <v>73</v>
      </c>
      <c r="B81" s="51" t="s">
        <v>59</v>
      </c>
      <c r="C81" s="44" t="s">
        <v>163</v>
      </c>
      <c r="D81" s="45" t="s">
        <v>164</v>
      </c>
      <c r="E81" s="46" t="s">
        <v>62</v>
      </c>
      <c r="F81" s="46" t="s">
        <v>41</v>
      </c>
      <c r="G81" s="46" t="s">
        <v>62</v>
      </c>
      <c r="H81" s="10"/>
      <c r="I81" s="10"/>
      <c r="J81" s="10"/>
      <c r="K81" s="10"/>
      <c r="L81" s="10"/>
    </row>
    <row r="82" spans="1:12" ht="51">
      <c r="A82" s="42">
        <v>74</v>
      </c>
      <c r="B82" s="51" t="s">
        <v>59</v>
      </c>
      <c r="C82" s="44" t="s">
        <v>165</v>
      </c>
      <c r="D82" s="45" t="s">
        <v>166</v>
      </c>
      <c r="E82" s="60" t="s">
        <v>62</v>
      </c>
      <c r="F82" s="46" t="s">
        <v>41</v>
      </c>
      <c r="G82" s="46" t="s">
        <v>62</v>
      </c>
      <c r="H82" s="10"/>
      <c r="I82" s="10"/>
      <c r="J82" s="10"/>
      <c r="K82" s="10"/>
      <c r="L82" s="10"/>
    </row>
    <row r="83" spans="1:12">
      <c r="A83" s="72" t="s">
        <v>167</v>
      </c>
      <c r="B83" s="72"/>
      <c r="C83" s="72"/>
      <c r="D83" s="72"/>
      <c r="E83" s="47">
        <f>COUNTIF(E9:E82,"да")</f>
        <v>72</v>
      </c>
      <c r="F83" s="47">
        <f t="shared" ref="F83:G83" si="0">COUNTIF(F9:F82,"да")</f>
        <v>41</v>
      </c>
      <c r="G83" s="47">
        <f t="shared" si="0"/>
        <v>22</v>
      </c>
      <c r="H83" s="10"/>
      <c r="I83" s="10"/>
      <c r="J83" s="10"/>
      <c r="K83" s="10"/>
      <c r="L83" s="10"/>
    </row>
  </sheetData>
  <mergeCells count="14">
    <mergeCell ref="A83:D83"/>
    <mergeCell ref="H4:I5"/>
    <mergeCell ref="J4:L4"/>
    <mergeCell ref="J5:J6"/>
    <mergeCell ref="K5:K6"/>
    <mergeCell ref="L5:L6"/>
    <mergeCell ref="B3:G3"/>
    <mergeCell ref="A4:A6"/>
    <mergeCell ref="B4:B6"/>
    <mergeCell ref="C4:C6"/>
    <mergeCell ref="D4:D6"/>
    <mergeCell ref="E4:E6"/>
    <mergeCell ref="F4:F6"/>
    <mergeCell ref="G4:G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МРЭ математика базовый уровень</vt:lpstr>
      <vt:lpstr>МРЭ математика профильный уров.</vt:lpstr>
      <vt:lpstr>результаты МРЭ претенд. на мед.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ПУЧКОВА</dc:creator>
  <cp:lastModifiedBy>User</cp:lastModifiedBy>
  <cp:lastPrinted>2018-04-25T13:34:09Z</cp:lastPrinted>
  <dcterms:created xsi:type="dcterms:W3CDTF">2015-12-24T06:33:39Z</dcterms:created>
  <dcterms:modified xsi:type="dcterms:W3CDTF">2022-01-21T07:29:58Z</dcterms:modified>
</cp:coreProperties>
</file>